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835" yWindow="2520" windowWidth="19425" windowHeight="10440" tabRatio="880"/>
  </bookViews>
  <sheets>
    <sheet name="Лист 1" sheetId="29" r:id="rId1"/>
  </sheets>
  <definedNames>
    <definedName name="_xlnm._FilterDatabase" localSheetId="0" hidden="1">'Лист 1'!$A$2:$G$172</definedName>
    <definedName name="_xlnm.Print_Area" localSheetId="0">'Лист 1'!$A$2:$F$172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6" i="29"/>
  <c r="F117" l="1"/>
  <c r="F115"/>
  <c r="F114"/>
  <c r="F113"/>
  <c r="F166" l="1"/>
  <c r="F165"/>
  <c r="F141"/>
  <c r="F139"/>
  <c r="F140"/>
  <c r="F138"/>
  <c r="E149"/>
  <c r="F149" s="1"/>
  <c r="F164"/>
  <c r="F163"/>
  <c r="F155"/>
  <c r="F153"/>
  <c r="F170"/>
  <c r="F169"/>
  <c r="F145"/>
  <c r="F144"/>
  <c r="F143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51"/>
  <c r="F152"/>
  <c r="F154"/>
  <c r="F156"/>
  <c r="F157"/>
  <c r="F158"/>
  <c r="F159"/>
  <c r="F160"/>
  <c r="F161"/>
  <c r="F162"/>
  <c r="F150"/>
  <c r="F167" l="1"/>
  <c r="F142"/>
  <c r="F146"/>
  <c r="F171"/>
  <c r="F108"/>
  <c r="F109"/>
  <c r="F110"/>
  <c r="F111"/>
  <c r="F112"/>
  <c r="F107"/>
  <c r="F106"/>
  <c r="F105"/>
  <c r="F104"/>
  <c r="F103"/>
  <c r="F102"/>
  <c r="F101"/>
  <c r="F100"/>
  <c r="F99"/>
  <c r="F98"/>
  <c r="F97"/>
  <c r="F96"/>
  <c r="F94"/>
  <c r="F95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6"/>
  <c r="F118" l="1"/>
  <c r="F147"/>
  <c r="F172" l="1"/>
</calcChain>
</file>

<file path=xl/sharedStrings.xml><?xml version="1.0" encoding="utf-8"?>
<sst xmlns="http://schemas.openxmlformats.org/spreadsheetml/2006/main" count="666" uniqueCount="291">
  <si>
    <t>№ п/п</t>
  </si>
  <si>
    <t>НАИМЕНОВАНИЕ РАБОТ</t>
  </si>
  <si>
    <t>Ед. измер.</t>
  </si>
  <si>
    <t>шт</t>
  </si>
  <si>
    <t>3</t>
  </si>
  <si>
    <t>Автомат.выкл-ль 3-полюсной S203 C25</t>
  </si>
  <si>
    <t>ЩО-1</t>
  </si>
  <si>
    <t>Ед.цена руб.  вкл. НДС 18%</t>
  </si>
  <si>
    <t>Стоимость, руб., вкл. НДС 18%</t>
  </si>
  <si>
    <t xml:space="preserve">Кол-во </t>
  </si>
  <si>
    <t>Миниконтактор B7-40-00 12A (400В AC3) катушка 230В АС</t>
  </si>
  <si>
    <t>Доп. контакт CA6-11E боковой установки для миниконтактров В6, В7</t>
  </si>
  <si>
    <t>Автомат.выкл-ль 3-полюсной S203 C6</t>
  </si>
  <si>
    <t>Автомат.выкл-ль 1-полюсной S201 C6</t>
  </si>
  <si>
    <t>Выключатель авт.диф.т.DS201 C20 AC30</t>
  </si>
  <si>
    <t>Вспомог.Сигнал.контакт к. S2C-S/H6R</t>
  </si>
  <si>
    <t>Фиксатор BAM2 Торц. для рейки DIN3</t>
  </si>
  <si>
    <t>Изолятор FEM6 Торц. для MA2,5-M10 серый</t>
  </si>
  <si>
    <t>Клемма M10/10 винт 10мм.кв.</t>
  </si>
  <si>
    <t>Клемма M10/10.N винт 10мм.кв.</t>
  </si>
  <si>
    <t>Клемма M10/10.P винт 10мм.кв. Земля</t>
  </si>
  <si>
    <t>Клемма M4/6 винт 4мм.кв.</t>
  </si>
  <si>
    <t>Клемма M4/6.N винт 4мм.кв., синяя</t>
  </si>
  <si>
    <t>Клемма M4/6.P винт 4мм.кв. Земля</t>
  </si>
  <si>
    <t>Кабель-канал перфорир. 40х60мм ШхВ 4/6</t>
  </si>
  <si>
    <t>Кабель-канал перфорир. 60х60мм ШхВ 4/6</t>
  </si>
  <si>
    <t>3ф.шина к. 12мод.80А PS3/12/16</t>
  </si>
  <si>
    <t>Карман для документов А4</t>
  </si>
  <si>
    <t>DIN-рейка 2000мм</t>
  </si>
  <si>
    <t>Шина 'Ноль-Земля'</t>
  </si>
  <si>
    <t>Мелкие комплектующие (изолента, наконечники, стяжки, бирки) и сборка</t>
  </si>
  <si>
    <t>Монтаж и обвязка распределительного щита</t>
  </si>
  <si>
    <t>комп.</t>
  </si>
  <si>
    <t>1,1</t>
  </si>
  <si>
    <t>1,2</t>
  </si>
  <si>
    <t>1,3</t>
  </si>
  <si>
    <t>1,4</t>
  </si>
  <si>
    <t>1,5</t>
  </si>
  <si>
    <t>1,6</t>
  </si>
  <si>
    <t>1,7</t>
  </si>
  <si>
    <t>1,8</t>
  </si>
  <si>
    <t>1,9</t>
  </si>
  <si>
    <t>1,10</t>
  </si>
  <si>
    <t>1,11</t>
  </si>
  <si>
    <t>1,12</t>
  </si>
  <si>
    <t>1,13</t>
  </si>
  <si>
    <t>1,14</t>
  </si>
  <si>
    <t>1,15</t>
  </si>
  <si>
    <t>1,16</t>
  </si>
  <si>
    <t>1,17</t>
  </si>
  <si>
    <t>1,18</t>
  </si>
  <si>
    <t>1,19</t>
  </si>
  <si>
    <t>1,20</t>
  </si>
  <si>
    <t>1,21</t>
  </si>
  <si>
    <t>1,22</t>
  </si>
  <si>
    <t>1,23</t>
  </si>
  <si>
    <t>1,24</t>
  </si>
  <si>
    <t>1,25</t>
  </si>
  <si>
    <t>1,26</t>
  </si>
  <si>
    <t>1,27</t>
  </si>
  <si>
    <t>1,28</t>
  </si>
  <si>
    <t>1,29</t>
  </si>
  <si>
    <t>ЩО-2</t>
  </si>
  <si>
    <t>1,30</t>
  </si>
  <si>
    <t>1,31</t>
  </si>
  <si>
    <t>1,32</t>
  </si>
  <si>
    <t>1,33</t>
  </si>
  <si>
    <t>1,34</t>
  </si>
  <si>
    <t>1,35</t>
  </si>
  <si>
    <t>1,36</t>
  </si>
  <si>
    <t>1,37</t>
  </si>
  <si>
    <t>1,38</t>
  </si>
  <si>
    <t>1,39</t>
  </si>
  <si>
    <t>1,40</t>
  </si>
  <si>
    <t>1,41</t>
  </si>
  <si>
    <t>1,42</t>
  </si>
  <si>
    <t>1,43</t>
  </si>
  <si>
    <t>1,44</t>
  </si>
  <si>
    <t>1,45</t>
  </si>
  <si>
    <t>1,46</t>
  </si>
  <si>
    <t>1,47</t>
  </si>
  <si>
    <t>1,48</t>
  </si>
  <si>
    <t>1,49</t>
  </si>
  <si>
    <t>1,50</t>
  </si>
  <si>
    <t>1,51</t>
  </si>
  <si>
    <t>1,52</t>
  </si>
  <si>
    <t>1,53</t>
  </si>
  <si>
    <t>1,54</t>
  </si>
  <si>
    <t>1,55</t>
  </si>
  <si>
    <t>1,56</t>
  </si>
  <si>
    <t>1,57</t>
  </si>
  <si>
    <t>1,58</t>
  </si>
  <si>
    <t>1,59</t>
  </si>
  <si>
    <t>1,60</t>
  </si>
  <si>
    <t>1,61</t>
  </si>
  <si>
    <t>1,62</t>
  </si>
  <si>
    <t>1,63</t>
  </si>
  <si>
    <t>1,64</t>
  </si>
  <si>
    <t>1,65</t>
  </si>
  <si>
    <t>1,66</t>
  </si>
  <si>
    <t>1,67</t>
  </si>
  <si>
    <t>1,68</t>
  </si>
  <si>
    <t>1,69</t>
  </si>
  <si>
    <t>1,70</t>
  </si>
  <si>
    <t>1,71</t>
  </si>
  <si>
    <t>1,72</t>
  </si>
  <si>
    <t>1,73</t>
  </si>
  <si>
    <t>ЩО-3</t>
  </si>
  <si>
    <t>1,74</t>
  </si>
  <si>
    <t>1,75</t>
  </si>
  <si>
    <t>1,76</t>
  </si>
  <si>
    <t>1,77</t>
  </si>
  <si>
    <t>1,78</t>
  </si>
  <si>
    <t>1,79</t>
  </si>
  <si>
    <t>1,80</t>
  </si>
  <si>
    <t>1,81</t>
  </si>
  <si>
    <t>1,82</t>
  </si>
  <si>
    <t>1,83</t>
  </si>
  <si>
    <t>1,84</t>
  </si>
  <si>
    <t>1,85</t>
  </si>
  <si>
    <t>1,86</t>
  </si>
  <si>
    <t>1,87</t>
  </si>
  <si>
    <t>Поставка: Лампа Е27 LED арт.4008321965240 (25Вт) OSRAM PARATHOM CL P 25 FR Warm White</t>
  </si>
  <si>
    <t>Поставка: Патрон керамический E27 (контакты медь, гильза медь) TDM Electric SQ0319-0002</t>
  </si>
  <si>
    <t>Монтаж: Светильник 3 IKES 4 3LEDх2W C/АLIM GRIGIO арт. 85429W50</t>
  </si>
  <si>
    <t>Поставка: Крепление для установки в грунт арт. 89371</t>
  </si>
  <si>
    <t>1,88</t>
  </si>
  <si>
    <t>1,89</t>
  </si>
  <si>
    <t>1,90</t>
  </si>
  <si>
    <t>1,92</t>
  </si>
  <si>
    <t>1,94</t>
  </si>
  <si>
    <t>1,95</t>
  </si>
  <si>
    <t>Поставка: Кабель бронированый ВБбШвнг(A)-ls 5х2,5 для светильников</t>
  </si>
  <si>
    <t>Монтаж: Кабель бронированый ВБбШвнг(A)-ls 5х2,5 для светильников</t>
  </si>
  <si>
    <t>Поставка: Кабель бронированый ВБбШвнг(A)-ls 3х2,5 для розеток</t>
  </si>
  <si>
    <t>Монтаж: Кабель бронированый ВБбШвнг(A)-ls 3х2,5 для розеток</t>
  </si>
  <si>
    <t>Поставка: Кабель бронированый ВБбШвнг(A)-ls 5х4 для питания щитов освещения</t>
  </si>
  <si>
    <t>Монтаж: Кабель бронированый ВБбШвнг(A)-ls 5х4 для питания щитов освещения</t>
  </si>
  <si>
    <t>Поставка: Кабель нераспространяющий горение ВВГнг-LS 3х1,5</t>
  </si>
  <si>
    <t>Монтаж: Кабель нераспространяющий горение ВВГнг-LS 3х1,5</t>
  </si>
  <si>
    <t>Поставка: Распаечные коробки Plexo Legrand</t>
  </si>
  <si>
    <t>Монтаж: Распаечные коробки Plexo Legrand</t>
  </si>
  <si>
    <t>Поставка: Розетка IP55 Plexo Legrand</t>
  </si>
  <si>
    <t>Монтаж: Розетка IP55 Plexo Legrand</t>
  </si>
  <si>
    <t>Поставка: Труба ПВХ армированная Ø32мм – внутренний диаметр (ДКС)</t>
  </si>
  <si>
    <t>Монтаж: Труба ПВХ армированная Ø32мм – внутренний диаметр (ДКС)</t>
  </si>
  <si>
    <t>ПНР</t>
  </si>
  <si>
    <t>1,97</t>
  </si>
  <si>
    <t>1,98</t>
  </si>
  <si>
    <t>1,99</t>
  </si>
  <si>
    <t>1,100</t>
  </si>
  <si>
    <t>1,101</t>
  </si>
  <si>
    <t>1,102</t>
  </si>
  <si>
    <t>1,103</t>
  </si>
  <si>
    <t>1,104</t>
  </si>
  <si>
    <t>1,105</t>
  </si>
  <si>
    <t>1,106</t>
  </si>
  <si>
    <t>1,107</t>
  </si>
  <si>
    <t>1,108</t>
  </si>
  <si>
    <t>1,109</t>
  </si>
  <si>
    <t>1,110</t>
  </si>
  <si>
    <t>1,111</t>
  </si>
  <si>
    <t>м</t>
  </si>
  <si>
    <t>компл</t>
  </si>
  <si>
    <t>Итого по разделу</t>
  </si>
  <si>
    <t>Раздел---Общестроительные работы для прокладки кабеля</t>
  </si>
  <si>
    <t>Планировка поверхности вручную</t>
  </si>
  <si>
    <t>Разработка грунта вручную</t>
  </si>
  <si>
    <t>Покупка и доставка трубы асбестоцементной ф200 на место изготовления фундаментов</t>
  </si>
  <si>
    <t>Заливка а/ц трубы ф200 бетоном Б25</t>
  </si>
  <si>
    <t>Монтаж предупредительной ленты (Лента "Осторожно кабель" ЛСЭ-300 300ммх100м полиэтилен )</t>
  </si>
  <si>
    <t>Погрузка земли в машину</t>
  </si>
  <si>
    <t>Утилизация земли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</si>
  <si>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</si>
  <si>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</si>
  <si>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</si>
  <si>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</si>
  <si>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</si>
  <si>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</si>
  <si>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</si>
  <si>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</si>
  <si>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</si>
  <si>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</si>
  <si>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</si>
  <si>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м2</t>
  </si>
  <si>
    <t>м3</t>
  </si>
  <si>
    <t>Рассматривающий сметчик</t>
  </si>
  <si>
    <t>Внешнее освещение хозгородка</t>
  </si>
  <si>
    <t>Раздел---ЭЛЕКТРОМОНТАЖНЫЕ РАБОТЫ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</si>
  <si>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</si>
  <si>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</si>
  <si>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</si>
  <si>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</si>
  <si>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</si>
  <si>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</si>
  <si>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</si>
  <si>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</si>
  <si>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</si>
  <si>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</si>
  <si>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</si>
  <si>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</si>
  <si>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Киселёв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</si>
  <si>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</si>
  <si>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</si>
  <si>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</si>
  <si>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</si>
  <si>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</si>
  <si>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</si>
  <si>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</si>
  <si>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</si>
  <si>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</si>
  <si>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</si>
  <si>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</si>
  <si>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Раздел---Диспетчеризация наружного освещения</t>
  </si>
  <si>
    <t>Шкаф управления ЩД-НО4</t>
  </si>
  <si>
    <t>шт.</t>
  </si>
  <si>
    <t>Выкл. нагр. 1Р 10А В, 15005</t>
  </si>
  <si>
    <t>Авт. выкл. 1Р 6А С, A9K24106</t>
  </si>
  <si>
    <t>Авт. выкл. C60N 1Р 1А С, 24399</t>
  </si>
  <si>
    <t>Трансформатор 230-400В 1х24В 250ВА, ABL6TS25B</t>
  </si>
  <si>
    <t>Сигн. Лампа 22мм 230В белая, XB7EV07MP</t>
  </si>
  <si>
    <t>Держатель шильдика для органов управления, ZBZ33</t>
  </si>
  <si>
    <t>Плпстина для маркировки чистая, ZBY5102</t>
  </si>
  <si>
    <t>2х контактное реле, 40.52.8.024</t>
  </si>
  <si>
    <t>Колодка для 2х контактного реле, 95.75</t>
  </si>
  <si>
    <t>Контроллер FX16. 6 AI, 8DI, 9 relay DO, 4 0-10V AO, N2 коммуникационный модуль, LP-FX16D01-000C</t>
  </si>
  <si>
    <t>Коммуникационный расширительный модуль, LP-XT91D00-000C</t>
  </si>
  <si>
    <t>Модуль расширения 8DI, LP-XP91D05-000C</t>
  </si>
  <si>
    <t>Внешний дисплей для контроллеров серии FX, LP-DIS60P20-0C</t>
  </si>
  <si>
    <t>Монтажная плата в шкаф типа KB 3/12, MP 3/12</t>
  </si>
  <si>
    <t>Расходные материалы (короб перф, стяжки, провод эл., наконечник, маркировка)</t>
  </si>
  <si>
    <t>Итого по системе</t>
  </si>
  <si>
    <t>Шеф-монтажные работы по оборудованию АСУЗ: контроль выполнения подключения полевого оборудования к шкафу АСУ и подключения контроллеров и модулей расширения входов/выходов в шкафу управления (визуально по маркировке на соответствие таблице подключений)</t>
  </si>
  <si>
    <t>Работы по разработке прикладного программного обеспечения АСУЗ: конфигурирование модулей входов/выходов контроллеров, формирование списка логических переменных, соответствующих сигнализационным сообщениям, формирование списка вспомогательных (промежуточных) логических переменных, конфигурирование схем управления и индикации, проверка и отладка разработанного программного обеспечения</t>
  </si>
  <si>
    <t>Пуско-наладочные работы на объекте Заказчика: проверка смонтированного оборудования АСУЗ на соответствие рабочей документации, контроль за выполнением подключения сигнальных кабелей межшкафных соединений АСУ, загрузка программного обеспечения в контроллер, проверка состояния системы визуально по индикаторам состояния, системным экаранам и системным сигнализационным сообщениям, устранение неисправностей возникших на этапе испытаний, автономная проверка</t>
  </si>
  <si>
    <t>Итого по системе:</t>
  </si>
  <si>
    <t>Всего</t>
  </si>
  <si>
    <t>4</t>
  </si>
  <si>
    <t>Раздел---Проектные работы</t>
  </si>
  <si>
    <t>Разработка РД системы освещения территории хозгородка</t>
  </si>
  <si>
    <t>Разработка РД системы диспетчеризации и автоматизации терр.хозгородка</t>
  </si>
  <si>
    <t>к-кт</t>
  </si>
  <si>
    <t>2.23</t>
  </si>
  <si>
    <t>2.24</t>
  </si>
  <si>
    <t>4.2</t>
  </si>
  <si>
    <t>4.1</t>
  </si>
  <si>
    <t>3.3.1</t>
  </si>
  <si>
    <t xml:space="preserve">Монтаж а/ц трубы </t>
  </si>
  <si>
    <t>Укрытие дорожек п/э пленкой (включая стоимость пленки)</t>
  </si>
  <si>
    <t>3.4.1</t>
  </si>
  <si>
    <t>3.12</t>
  </si>
  <si>
    <t>3.0.1</t>
  </si>
  <si>
    <t>3.13</t>
  </si>
  <si>
    <t>Выем газона, подготовка площадки и складирование</t>
  </si>
  <si>
    <t>Устройство извлеченного газона с доп. Подсевом</t>
  </si>
  <si>
    <t>2.181</t>
  </si>
  <si>
    <t>м.п.</t>
  </si>
  <si>
    <t>2.182</t>
  </si>
  <si>
    <t>Поставка: Провод кввгэнг-ls 19х1</t>
  </si>
  <si>
    <t>Поставка: Гофра д16</t>
  </si>
  <si>
    <t>Монтаж: Провод кввгэнг-ls 19х1</t>
  </si>
  <si>
    <t>Монтаж:Гофра д16</t>
  </si>
  <si>
    <t>2.183</t>
  </si>
  <si>
    <t>2.184</t>
  </si>
  <si>
    <t>3.14</t>
  </si>
  <si>
    <t>Разборка покрытия из камня</t>
  </si>
  <si>
    <t>3.15</t>
  </si>
  <si>
    <t>Вакуленко</t>
  </si>
  <si>
    <t>1,112</t>
  </si>
  <si>
    <t>1,113</t>
  </si>
  <si>
    <t>1,114</t>
  </si>
  <si>
    <t>1,115</t>
  </si>
  <si>
    <t>Рамка со вставкой из резины для ввода электрических кабелей для щитов типа KB UV-1</t>
  </si>
  <si>
    <t>Корпус электрошкафа IP54 800х550х210 KB 2/5</t>
  </si>
  <si>
    <t>Монтажная плата в шкаф типа KB 2/5 MP 2/5</t>
  </si>
  <si>
    <t>Корпус электрошкафа IP54 1900х800х250, KB 3/12</t>
  </si>
  <si>
    <t>Сборка, монтаж, обвязка</t>
  </si>
  <si>
    <t>Засыпка и утрамбовка песком (включая стоимость песка)</t>
  </si>
  <si>
    <t>Обратная засыпка существующего грунта вручную</t>
  </si>
  <si>
    <r>
      <t>Устройство покрытия из камня</t>
    </r>
    <r>
      <rPr>
        <b/>
        <i/>
        <sz val="10"/>
        <color theme="1"/>
        <rFont val="ISOCPEUR"/>
        <family val="2"/>
        <charset val="204"/>
      </rPr>
      <t xml:space="preserve"> </t>
    </r>
  </si>
  <si>
    <t>Монтаж: Светильник высотой 360 мм мощностью 11 Вт, цвет корпуса - алюминий серый (cod. 14) MINICOLUMN/45*H36 POI+6LED WW 11W-GREY/S.4145W.14</t>
  </si>
  <si>
    <t>Монтаж: Светильник высотой 800 мм мощностью 11 Вт, цвет корпуса - алюминий серый (cod. 14) MINICOLUMN/45*POI+6LED WW 11W-GREY/S.4146W.14</t>
  </si>
  <si>
    <t>Сверление бетона алмазными коронками ф200</t>
  </si>
  <si>
    <t>Транспортировка изготов. фунд. на место монтажа (вес 45кг) и его монтаж</t>
  </si>
  <si>
    <t>Вывоз земли на свалку на 45 км</t>
  </si>
  <si>
    <t>Светильник поворотный высотой 170мм, диаметр основания 86мм, мощность 8Вт. Gardner1 8W 3000K 180-300V CRI 80 i-LED 97272SL</t>
  </si>
  <si>
    <t>Светильник высотой 360 мм мощностью 11 Вт, цвет корпуса - алюминий серый (cod. 14) MINICOLUMN/45*H36 POI+6LED WW 11W-GREY Simes S.4145W.14</t>
  </si>
  <si>
    <t>Светильник высотой 800 мм мощностью 11 Вт, цвет корпуса - алюминий серый (cod. 14) MINICOLUMN/45*POI+6LED WW 11W-GREY Simes S.4146W.14</t>
  </si>
  <si>
    <t>Закладная деталь для монтажа в грунт MINICOLUMN ACCESSORY FLANGE Simes S.4172</t>
  </si>
  <si>
    <t>1,116</t>
  </si>
  <si>
    <t>Крепление колышек для установки в грунт Accessory Suggested i-LED 89371SL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</si>
</sst>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&quot;р.&quot;"/>
    <numFmt numFmtId="166" formatCode="#,##0.00_р_."/>
    <numFmt numFmtId="167" formatCode="* #,##0.00;* \-#,##0.00;* &quot;-&quot;??;@"/>
    <numFmt numFmtId="168" formatCode="* #,##0.00;* \-#,##0.00;* \-??;@"/>
    <numFmt numFmtId="169" formatCode="* _-#,##0&quot;р.&quot;;* \-#,##0&quot;р.&quot;;* _-&quot;-&quot;&quot;р.&quot;;@"/>
    <numFmt numFmtId="170" formatCode="\ #,##0.00&quot;р. &quot;;\-#,##0.00&quot;р. &quot;;&quot; -&quot;#&quot;р. &quot;;@\ "/>
  </numFmts>
  <fonts count="5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Verdana"/>
      <family val="2"/>
      <charset val="204"/>
    </font>
    <font>
      <sz val="8"/>
      <name val="Arial"/>
      <family val="2"/>
      <charset val="204"/>
    </font>
    <font>
      <sz val="9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0"/>
      <name val="Arial Cyr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8"/>
      <name val="Arial"/>
      <family val="2"/>
    </font>
    <font>
      <sz val="11"/>
      <name val="Arial"/>
      <family val="2"/>
    </font>
    <font>
      <sz val="10"/>
      <color indexed="8"/>
      <name val="Calibri"/>
      <family val="2"/>
    </font>
    <font>
      <sz val="10"/>
      <name val="Helv"/>
    </font>
    <font>
      <b/>
      <sz val="10"/>
      <name val="Arial"/>
      <family val="2"/>
    </font>
    <font>
      <sz val="10"/>
      <name val="Arial Cyr"/>
      <family val="2"/>
      <charset val="204"/>
    </font>
    <font>
      <u/>
      <sz val="12.4"/>
      <color indexed="12"/>
      <name val="Arial Cyr"/>
      <family val="2"/>
      <charset val="204"/>
    </font>
    <font>
      <u/>
      <sz val="12.4"/>
      <color theme="10"/>
      <name val="Arial Cyr"/>
      <family val="2"/>
      <charset val="204"/>
    </font>
    <font>
      <b/>
      <sz val="8"/>
      <color rgb="FFFF0000"/>
      <name val="Arial Cyr"/>
      <charset val="204"/>
    </font>
    <font>
      <sz val="9"/>
      <color rgb="FFFF000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b/>
      <i/>
      <sz val="9"/>
      <color theme="1"/>
      <name val="ISOCPEU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ISOCPEUR"/>
      <family val="2"/>
      <charset val="204"/>
    </font>
    <font>
      <sz val="8"/>
      <color theme="1"/>
      <name val="Arial Cyr"/>
      <charset val="204"/>
    </font>
    <font>
      <b/>
      <sz val="10"/>
      <color theme="1"/>
      <name val="ISOCPEUR"/>
      <family val="2"/>
      <charset val="204"/>
    </font>
    <font>
      <sz val="10"/>
      <color theme="1"/>
      <name val="ISOCPEUR"/>
      <family val="2"/>
      <charset val="204"/>
    </font>
    <font>
      <b/>
      <i/>
      <sz val="10"/>
      <color theme="1"/>
      <name val="ISOCPEUR"/>
      <family val="2"/>
      <charset val="204"/>
    </font>
    <font>
      <b/>
      <sz val="9"/>
      <color theme="1"/>
      <name val="Times New Roman"/>
      <family val="1"/>
      <charset val="204"/>
    </font>
    <font>
      <b/>
      <sz val="10"/>
      <color rgb="FFFF0000"/>
      <name val="ISOCPEUR"/>
      <family val="2"/>
      <charset val="204"/>
    </font>
    <font>
      <sz val="10"/>
      <color rgb="FFFF0000"/>
      <name val="ISOCPEUR"/>
      <family val="2"/>
      <charset val="204"/>
    </font>
    <font>
      <sz val="10"/>
      <name val="ISOCPEUR"/>
      <family val="2"/>
      <charset val="204"/>
    </font>
    <font>
      <sz val="10"/>
      <color rgb="FFFF0000"/>
      <name val="Arial Cyr"/>
      <charset val="204"/>
    </font>
    <font>
      <i/>
      <sz val="10"/>
      <name val="ISOCPEU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10"/>
      <name val="ISOCPEUR"/>
      <family val="2"/>
      <charset val="204"/>
    </font>
    <font>
      <b/>
      <sz val="10"/>
      <name val="ISOCPEUR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3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>
      <alignment horizontal="left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3" applyNumberFormat="0" applyAlignment="0" applyProtection="0"/>
    <xf numFmtId="0" fontId="10" fillId="21" borderId="4" applyNumberFormat="0" applyAlignment="0" applyProtection="0"/>
    <xf numFmtId="0" fontId="11" fillId="8" borderId="4" applyNumberFormat="0" applyAlignment="0" applyProtection="0"/>
    <xf numFmtId="0" fontId="12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5" fillId="23" borderId="0" applyNumberFormat="0" applyBorder="0" applyAlignment="0" applyProtection="0"/>
    <xf numFmtId="0" fontId="16" fillId="0" borderId="0"/>
    <xf numFmtId="0" fontId="16" fillId="24" borderId="11" applyNumberFormat="0" applyFont="0" applyAlignment="0" applyProtection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22" borderId="5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70" fontId="33" fillId="0" borderId="0" applyFill="0" applyBorder="0" applyAlignment="0" applyProtection="0"/>
    <xf numFmtId="0" fontId="27" fillId="2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28" fillId="0" borderId="0">
      <alignment horizontal="left"/>
    </xf>
    <xf numFmtId="0" fontId="29" fillId="0" borderId="0"/>
    <xf numFmtId="0" fontId="33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>
      <alignment vertical="top"/>
    </xf>
    <xf numFmtId="0" fontId="30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30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31" fillId="0" borderId="0"/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8" fontId="1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8" fontId="16" fillId="0" borderId="0" applyFill="0" applyBorder="0" applyAlignment="0" applyProtection="0"/>
    <xf numFmtId="43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8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168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0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ont="1" applyFill="1" applyAlignment="1">
      <alignment horizontal="right"/>
    </xf>
    <xf numFmtId="0" fontId="5" fillId="0" borderId="0" xfId="0" applyFont="1"/>
    <xf numFmtId="0" fontId="0" fillId="0" borderId="0" xfId="0" applyFont="1"/>
    <xf numFmtId="0" fontId="0" fillId="0" borderId="0" xfId="0" applyFont="1"/>
    <xf numFmtId="0" fontId="0" fillId="0" borderId="0" xfId="0" applyFont="1"/>
    <xf numFmtId="0" fontId="0" fillId="0" borderId="0" xfId="0" applyFont="1"/>
    <xf numFmtId="0" fontId="0" fillId="0" borderId="0" xfId="0" applyFont="1"/>
    <xf numFmtId="0" fontId="0" fillId="0" borderId="0" xfId="0" applyFont="1"/>
    <xf numFmtId="0" fontId="0" fillId="0" borderId="0" xfId="0" applyFont="1"/>
    <xf numFmtId="0" fontId="0" fillId="0" borderId="0" xfId="0" applyFont="1"/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38" fillId="0" borderId="0" xfId="0" applyFont="1" applyFill="1" applyAlignment="1">
      <alignment horizontal="right"/>
    </xf>
    <xf numFmtId="0" fontId="38" fillId="0" borderId="1" xfId="0" applyFont="1" applyBorder="1"/>
    <xf numFmtId="0" fontId="40" fillId="0" borderId="1" xfId="0" applyFont="1" applyFill="1" applyBorder="1" applyAlignment="1">
      <alignment horizontal="center" vertical="center" wrapText="1"/>
    </xf>
    <xf numFmtId="165" fontId="40" fillId="0" borderId="1" xfId="0" applyNumberFormat="1" applyFont="1" applyFill="1" applyBorder="1" applyAlignment="1">
      <alignment horizontal="center" vertical="center" wrapText="1"/>
    </xf>
    <xf numFmtId="165" fontId="40" fillId="0" borderId="12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/>
    <xf numFmtId="0" fontId="43" fillId="0" borderId="1" xfId="0" applyFont="1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165" fontId="46" fillId="2" borderId="1" xfId="0" applyNumberFormat="1" applyFont="1" applyFill="1" applyBorder="1" applyAlignment="1">
      <alignment vertical="center"/>
    </xf>
    <xf numFmtId="165" fontId="46" fillId="0" borderId="1" xfId="0" applyNumberFormat="1" applyFont="1" applyFill="1" applyBorder="1" applyAlignment="1">
      <alignment vertical="center"/>
    </xf>
    <xf numFmtId="165" fontId="46" fillId="0" borderId="1" xfId="0" applyNumberFormat="1" applyFont="1" applyFill="1" applyBorder="1" applyAlignment="1">
      <alignment vertical="center" wrapText="1"/>
    </xf>
    <xf numFmtId="165" fontId="45" fillId="0" borderId="1" xfId="0" applyNumberFormat="1" applyFont="1" applyFill="1" applyBorder="1" applyAlignment="1">
      <alignment vertical="center" wrapText="1"/>
    </xf>
    <xf numFmtId="0" fontId="38" fillId="0" borderId="0" xfId="0" applyFont="1" applyFill="1"/>
    <xf numFmtId="0" fontId="38" fillId="0" borderId="0" xfId="0" applyFont="1"/>
    <xf numFmtId="49" fontId="38" fillId="0" borderId="0" xfId="0" applyNumberFormat="1" applyFont="1" applyAlignment="1">
      <alignment horizontal="center"/>
    </xf>
    <xf numFmtId="49" fontId="48" fillId="0" borderId="1" xfId="1" applyNumberFormat="1" applyFont="1" applyFill="1" applyBorder="1" applyAlignment="1">
      <alignment horizontal="center" vertical="center" wrapText="1"/>
    </xf>
    <xf numFmtId="0" fontId="48" fillId="0" borderId="1" xfId="1" applyFont="1" applyFill="1" applyBorder="1" applyAlignment="1">
      <alignment horizontal="center" vertical="center" wrapText="1"/>
    </xf>
    <xf numFmtId="0" fontId="42" fillId="0" borderId="2" xfId="2" applyNumberFormat="1" applyFont="1" applyFill="1" applyBorder="1" applyAlignment="1">
      <alignment horizontal="center" vertical="center"/>
    </xf>
    <xf numFmtId="0" fontId="41" fillId="0" borderId="2" xfId="3" applyFont="1" applyFill="1" applyBorder="1" applyAlignment="1">
      <alignment horizontal="left" wrapText="1"/>
    </xf>
    <xf numFmtId="49" fontId="43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49" fontId="47" fillId="0" borderId="1" xfId="0" applyNumberFormat="1" applyFont="1" applyBorder="1" applyAlignment="1">
      <alignment horizontal="center" vertical="center"/>
    </xf>
    <xf numFmtId="165" fontId="51" fillId="0" borderId="0" xfId="0" applyNumberFormat="1" applyFont="1" applyFill="1" applyBorder="1" applyAlignment="1">
      <alignment vertical="center"/>
    </xf>
    <xf numFmtId="165" fontId="50" fillId="0" borderId="0" xfId="0" applyNumberFormat="1" applyFont="1" applyFill="1" applyBorder="1" applyAlignment="1">
      <alignment vertical="center"/>
    </xf>
    <xf numFmtId="165" fontId="49" fillId="0" borderId="0" xfId="0" applyNumberFormat="1" applyFont="1" applyFill="1" applyBorder="1" applyAlignment="1">
      <alignment vertical="center" wrapText="1"/>
    </xf>
    <xf numFmtId="165" fontId="49" fillId="0" borderId="0" xfId="0" applyNumberFormat="1" applyFont="1" applyFill="1" applyBorder="1" applyAlignment="1">
      <alignment vertical="center"/>
    </xf>
    <xf numFmtId="0" fontId="52" fillId="0" borderId="0" xfId="0" applyFont="1" applyAlignment="1">
      <alignment vertical="center"/>
    </xf>
    <xf numFmtId="0" fontId="36" fillId="0" borderId="0" xfId="0" applyFont="1" applyAlignment="1">
      <alignment vertical="center" wrapText="1"/>
    </xf>
    <xf numFmtId="0" fontId="52" fillId="0" borderId="0" xfId="0" applyFont="1" applyFill="1" applyAlignment="1">
      <alignment horizontal="right" vertical="center"/>
    </xf>
    <xf numFmtId="165" fontId="51" fillId="0" borderId="1" xfId="0" applyNumberFormat="1" applyFont="1" applyFill="1" applyBorder="1" applyAlignment="1">
      <alignment vertical="center"/>
    </xf>
    <xf numFmtId="49" fontId="53" fillId="0" borderId="1" xfId="0" applyNumberFormat="1" applyFont="1" applyBorder="1" applyAlignment="1">
      <alignment horizontal="center" vertical="center"/>
    </xf>
    <xf numFmtId="0" fontId="53" fillId="0" borderId="1" xfId="0" applyFont="1" applyBorder="1" applyAlignment="1">
      <alignment vertical="center" wrapText="1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 wrapText="1"/>
    </xf>
    <xf numFmtId="0" fontId="0" fillId="0" borderId="0" xfId="0" applyFont="1" applyFill="1"/>
    <xf numFmtId="0" fontId="37" fillId="0" borderId="0" xfId="0" applyFont="1" applyBorder="1" applyAlignment="1">
      <alignment horizontal="center" vertical="center"/>
    </xf>
    <xf numFmtId="49" fontId="53" fillId="0" borderId="1" xfId="0" applyNumberFormat="1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 wrapText="1"/>
    </xf>
    <xf numFmtId="0" fontId="53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56" fillId="0" borderId="1" xfId="0" applyFont="1" applyBorder="1" applyAlignment="1">
      <alignment vertical="center" wrapText="1"/>
    </xf>
    <xf numFmtId="165" fontId="57" fillId="0" borderId="1" xfId="0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8" fillId="0" borderId="0" xfId="0" applyFont="1"/>
    <xf numFmtId="0" fontId="38" fillId="0" borderId="0" xfId="0" applyFont="1" applyFill="1" applyBorder="1" applyAlignment="1">
      <alignment horizontal="center"/>
    </xf>
  </cellXfs>
  <cellStyles count="173">
    <cellStyle name="20 % - Akzent1" xfId="6"/>
    <cellStyle name="20 % - Akzent2" xfId="7"/>
    <cellStyle name="20 % - Akzent3" xfId="8"/>
    <cellStyle name="20 % - Akzent4" xfId="9"/>
    <cellStyle name="20 % - Akzent5" xfId="10"/>
    <cellStyle name="20 % - Akzent6" xfId="11"/>
    <cellStyle name="20% - Akzent1" xfId="12"/>
    <cellStyle name="20% - Akzent2" xfId="13"/>
    <cellStyle name="20% - Akzent3" xfId="14"/>
    <cellStyle name="20% - Akzent4" xfId="15"/>
    <cellStyle name="20% - Akzent5" xfId="16"/>
    <cellStyle name="20% - Akzent6" xfId="17"/>
    <cellStyle name="40 % - Akzent1" xfId="18"/>
    <cellStyle name="40 % - Akzent2" xfId="19"/>
    <cellStyle name="40 % - Akzent3" xfId="20"/>
    <cellStyle name="40 % - Akzent4" xfId="21"/>
    <cellStyle name="40 % - Akzent5" xfId="22"/>
    <cellStyle name="40 % - Akzent6" xfId="23"/>
    <cellStyle name="40% - Akzent1" xfId="24"/>
    <cellStyle name="40% - Akzent2" xfId="25"/>
    <cellStyle name="40% - Akzent3" xfId="26"/>
    <cellStyle name="40% - Akzent4" xfId="27"/>
    <cellStyle name="40% - Akzent5" xfId="28"/>
    <cellStyle name="40% - Akzent6" xfId="29"/>
    <cellStyle name="60 % - Akzent1" xfId="30"/>
    <cellStyle name="60 % - Akzent2" xfId="31"/>
    <cellStyle name="60 % - Akzent3" xfId="32"/>
    <cellStyle name="60 % - Akzent4" xfId="33"/>
    <cellStyle name="60 % - Akzent5" xfId="34"/>
    <cellStyle name="60 % - Akzent6" xfId="35"/>
    <cellStyle name="60% - Akzent1" xfId="36"/>
    <cellStyle name="60% - Akzent2" xfId="37"/>
    <cellStyle name="60% - Akzent3" xfId="38"/>
    <cellStyle name="60% - Akzent4" xfId="39"/>
    <cellStyle name="60% - Akzent5" xfId="40"/>
    <cellStyle name="60% - Akzent6" xfId="41"/>
    <cellStyle name="Akzent1" xfId="42"/>
    <cellStyle name="Akzent2" xfId="43"/>
    <cellStyle name="Akzent3" xfId="44"/>
    <cellStyle name="Akzent4" xfId="45"/>
    <cellStyle name="Akzent5" xfId="46"/>
    <cellStyle name="Akzent6" xfId="47"/>
    <cellStyle name="Ausgabe" xfId="48"/>
    <cellStyle name="Berechnung" xfId="49"/>
    <cellStyle name="Eingabe" xfId="50"/>
    <cellStyle name="Ergebnis" xfId="51"/>
    <cellStyle name="Erklärender Text" xfId="52"/>
    <cellStyle name="Gut" xfId="53"/>
    <cellStyle name="Neutral" xfId="55"/>
    <cellStyle name="Normal 2" xfId="56"/>
    <cellStyle name="Notiz" xfId="57"/>
    <cellStyle name="Schlecht" xfId="58"/>
    <cellStyle name="Überschrift" xfId="59"/>
    <cellStyle name="Überschrift 1" xfId="60"/>
    <cellStyle name="Überschrift 2" xfId="61"/>
    <cellStyle name="Überschrift 3" xfId="62"/>
    <cellStyle name="Überschrift 4" xfId="63"/>
    <cellStyle name="Überschrift_Лист1" xfId="64"/>
    <cellStyle name="Verknüpfte Zelle" xfId="65"/>
    <cellStyle name="Warnender Text" xfId="66"/>
    <cellStyle name="Zelle überprüfen" xfId="67"/>
    <cellStyle name="Гиперссылка 2" xfId="68"/>
    <cellStyle name="Гиперссылка 3" xfId="69"/>
    <cellStyle name="Гиперссылка 4" xfId="54"/>
    <cellStyle name="Денежный 2" xfId="70"/>
    <cellStyle name="Нейтральный 2" xfId="71"/>
    <cellStyle name="Обычный" xfId="0" builtinId="0"/>
    <cellStyle name="Обычный 10" xfId="72"/>
    <cellStyle name="Обычный 10 10" xfId="73"/>
    <cellStyle name="Обычный 10 10 2" xfId="74"/>
    <cellStyle name="Обычный 10 10_Доп.&amp;2 Штрабаг 28.05.13" xfId="75"/>
    <cellStyle name="Обычный 10_Доп.&amp;2 Штрабаг 28.05.13" xfId="76"/>
    <cellStyle name="Обычный 11" xfId="77"/>
    <cellStyle name="Обычный 127" xfId="78"/>
    <cellStyle name="Обычный 127 2" xfId="79"/>
    <cellStyle name="Обычный 127_Доп.&amp;2 Штрабаг 28.05.13" xfId="80"/>
    <cellStyle name="Обычный 13" xfId="81"/>
    <cellStyle name="Обычный 14" xfId="82"/>
    <cellStyle name="Обычный 14 2" xfId="83"/>
    <cellStyle name="Обычный 14_Доп.&amp;2 Штрабаг 28.05.13" xfId="84"/>
    <cellStyle name="Обычный 148" xfId="85"/>
    <cellStyle name="Обычный 15" xfId="86"/>
    <cellStyle name="Обычный 154" xfId="87"/>
    <cellStyle name="Обычный 154 2" xfId="88"/>
    <cellStyle name="Обычный 154 2 2" xfId="89"/>
    <cellStyle name="Обычный 154 2_Доп.&amp;2 Штрабаг 28.05.13" xfId="90"/>
    <cellStyle name="Обычный 154 8" xfId="91"/>
    <cellStyle name="Обычный 154_Доп.&amp;2 Штрабаг 28.05.13" xfId="92"/>
    <cellStyle name="Обычный 16" xfId="93"/>
    <cellStyle name="Обычный 2" xfId="5"/>
    <cellStyle name="Обычный 2 10" xfId="95"/>
    <cellStyle name="Обычный 2 10 2" xfId="96"/>
    <cellStyle name="Обычный 2 10_Доп.&amp;2 Штрабаг 28.05.13" xfId="97"/>
    <cellStyle name="Обычный 2 2" xfId="98"/>
    <cellStyle name="Обычный 2 2 13" xfId="99"/>
    <cellStyle name="Обычный 2 21" xfId="100"/>
    <cellStyle name="Обычный 2 3" xfId="101"/>
    <cellStyle name="Обычный 2 37 10" xfId="102"/>
    <cellStyle name="Обычный 2 4" xfId="94"/>
    <cellStyle name="Обычный 2 53" xfId="103"/>
    <cellStyle name="Обычный 2_Лист1" xfId="104"/>
    <cellStyle name="Обычный 23" xfId="105"/>
    <cellStyle name="Обычный 231" xfId="106"/>
    <cellStyle name="Обычный 231 2" xfId="107"/>
    <cellStyle name="Обычный 231_Доп.&amp;2 Штрабаг 28.05.13" xfId="108"/>
    <cellStyle name="Обычный 24" xfId="109"/>
    <cellStyle name="Обычный 25" xfId="110"/>
    <cellStyle name="Обычный 3" xfId="111"/>
    <cellStyle name="Обычный 3 2" xfId="112"/>
    <cellStyle name="Обычный 3 3" xfId="113"/>
    <cellStyle name="Обычный 3_Доп.&amp;2 Штрабаг 28.05.13" xfId="114"/>
    <cellStyle name="Обычный 4" xfId="115"/>
    <cellStyle name="Обычный 40" xfId="116"/>
    <cellStyle name="Обычный 48" xfId="117"/>
    <cellStyle name="Обычный 48 2" xfId="118"/>
    <cellStyle name="Обычный 48_Доп.&amp;2 Штрабаг 28.05.13" xfId="119"/>
    <cellStyle name="Обычный 5" xfId="2"/>
    <cellStyle name="Обычный 5 2" xfId="4"/>
    <cellStyle name="Обычный 5 2 2" xfId="121"/>
    <cellStyle name="Обычный 5 3" xfId="120"/>
    <cellStyle name="Обычный 5_Лист1" xfId="122"/>
    <cellStyle name="Обычный 523" xfId="123"/>
    <cellStyle name="Обычный 6" xfId="124"/>
    <cellStyle name="Обычный 6 2" xfId="125"/>
    <cellStyle name="Обычный 7" xfId="126"/>
    <cellStyle name="Обычный 8 17" xfId="127"/>
    <cellStyle name="Обычный 9" xfId="128"/>
    <cellStyle name="Обычный_Лист1" xfId="1"/>
    <cellStyle name="Обычный_Лист1_5" xfId="3"/>
    <cellStyle name="Процентный 2" xfId="129"/>
    <cellStyle name="Процентный 3" xfId="130"/>
    <cellStyle name="Стиль 1" xfId="131"/>
    <cellStyle name="Стиль 1 10" xfId="132"/>
    <cellStyle name="Финансовый 10" xfId="133"/>
    <cellStyle name="Финансовый 10 10 2" xfId="134"/>
    <cellStyle name="Финансовый 10 14" xfId="135"/>
    <cellStyle name="Финансовый 10 32" xfId="136"/>
    <cellStyle name="Финансовый 10 34" xfId="137"/>
    <cellStyle name="Финансовый 10 97" xfId="138"/>
    <cellStyle name="Финансовый 108" xfId="139"/>
    <cellStyle name="Финансовый 11" xfId="140"/>
    <cellStyle name="Финансовый 12" xfId="141"/>
    <cellStyle name="Финансовый 13" xfId="142"/>
    <cellStyle name="Финансовый 15" xfId="143"/>
    <cellStyle name="Финансовый 16 3" xfId="144"/>
    <cellStyle name="Финансовый 16 3 2" xfId="145"/>
    <cellStyle name="Финансовый 2" xfId="146"/>
    <cellStyle name="Финансовый 2 10" xfId="147"/>
    <cellStyle name="Финансовый 2 2" xfId="148"/>
    <cellStyle name="Финансовый 2 2 2" xfId="149"/>
    <cellStyle name="Финансовый 2 3" xfId="150"/>
    <cellStyle name="Финансовый 2_Лист1" xfId="151"/>
    <cellStyle name="Финансовый 26" xfId="152"/>
    <cellStyle name="Финансовый 28 2" xfId="153"/>
    <cellStyle name="Финансовый 3" xfId="154"/>
    <cellStyle name="Финансовый 3 10" xfId="155"/>
    <cellStyle name="Финансовый 3_Лист1" xfId="156"/>
    <cellStyle name="Финансовый 4" xfId="157"/>
    <cellStyle name="Финансовый 5" xfId="158"/>
    <cellStyle name="Финансовый 56" xfId="159"/>
    <cellStyle name="Финансовый 56 2" xfId="160"/>
    <cellStyle name="Финансовый 56 2 2" xfId="161"/>
    <cellStyle name="Финансовый 56 2 3" xfId="162"/>
    <cellStyle name="Финансовый 56 2_Доп.&amp;2 Штрабаг 28.05.13" xfId="163"/>
    <cellStyle name="Финансовый 56_Доп.&amp;2 Штрабаг 28.05.13" xfId="164"/>
    <cellStyle name="Финансовый 6" xfId="165"/>
    <cellStyle name="Финансовый 7" xfId="166"/>
    <cellStyle name="Финансовый 8" xfId="167"/>
    <cellStyle name="Финансовый 81" xfId="168"/>
    <cellStyle name="Финансовый 81 11" xfId="169"/>
    <cellStyle name="Финансовый 81 11 2" xfId="170"/>
    <cellStyle name="Финансовый 81 2 10" xfId="171"/>
    <cellStyle name="Финансовый 9" xfId="172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177"/>
  <sheetViews>
    <sheetView tabSelected="1" workbookViewId="0">
      <pane ySplit="2" topLeftCell="A3" activePane="bottomLeft" state="frozen"/>
      <selection pane="bottomLeft" activeCell="N7" sqref="N7"/>
    </sheetView>
  </sheetViews>
  <sheetFormatPr defaultColWidth="9.140625" defaultRowHeight="12.75"/>
  <cols>
    <col min="1" max="1" width="5" style="28" customWidth="1"/>
    <col min="2" max="2" width="65.42578125" style="27" customWidth="1"/>
    <col min="3" max="3" width="7.140625" style="11" customWidth="1"/>
    <col min="4" max="4" width="9" style="12" customWidth="1"/>
    <col min="5" max="5" width="15.85546875" style="26" customWidth="1"/>
    <col min="6" max="6" width="16.5703125" style="26" customWidth="1"/>
    <col min="7" max="7" width="16.85546875" style="27" hidden="1" customWidth="1"/>
    <col min="8" max="8" width="14.42578125" style="41" customWidth="1"/>
    <col min="9" max="9" width="12.28515625" style="3" customWidth="1"/>
    <col min="10" max="16384" width="9.140625" style="3"/>
  </cols>
  <sheetData>
    <row r="1" spans="1:8">
      <c r="E1" s="61"/>
      <c r="F1" s="61"/>
      <c r="G1" s="14"/>
    </row>
    <row r="2" spans="1:8" s="2" customFormat="1" ht="25.5">
      <c r="A2" s="29" t="s">
        <v>0</v>
      </c>
      <c r="B2" s="30" t="s">
        <v>1</v>
      </c>
      <c r="C2" s="15" t="s">
        <v>2</v>
      </c>
      <c r="D2" s="15" t="s">
        <v>9</v>
      </c>
      <c r="E2" s="16" t="s">
        <v>7</v>
      </c>
      <c r="F2" s="16" t="s">
        <v>8</v>
      </c>
      <c r="G2" s="17" t="s">
        <v>186</v>
      </c>
      <c r="H2" s="51"/>
    </row>
    <row r="3" spans="1:8" s="5" customFormat="1" ht="13.5">
      <c r="A3" s="31">
        <v>1</v>
      </c>
      <c r="B3" s="32" t="s">
        <v>187</v>
      </c>
      <c r="C3" s="18"/>
      <c r="D3" s="18"/>
      <c r="E3" s="19"/>
      <c r="F3" s="19"/>
      <c r="G3" s="20" t="s">
        <v>201</v>
      </c>
      <c r="H3" s="41"/>
    </row>
    <row r="4" spans="1:8" ht="13.5">
      <c r="A4" s="31">
        <v>1</v>
      </c>
      <c r="B4" s="32" t="s">
        <v>188</v>
      </c>
      <c r="C4" s="18"/>
      <c r="D4" s="18"/>
      <c r="E4" s="19"/>
      <c r="F4" s="19"/>
      <c r="G4" s="20" t="s">
        <v>201</v>
      </c>
    </row>
    <row r="5" spans="1:8" ht="13.5">
      <c r="A5" s="33" t="s">
        <v>33</v>
      </c>
      <c r="B5" s="34" t="s">
        <v>6</v>
      </c>
      <c r="C5" s="21"/>
      <c r="D5" s="21"/>
      <c r="E5" s="19"/>
      <c r="F5" s="19"/>
      <c r="G5" s="20" t="s">
        <v>201</v>
      </c>
    </row>
    <row r="6" spans="1:8" ht="13.5">
      <c r="A6" s="33" t="s">
        <v>34</v>
      </c>
      <c r="B6" s="35" t="s">
        <v>5</v>
      </c>
      <c r="C6" s="21" t="s">
        <v>3</v>
      </c>
      <c r="D6" s="21">
        <v>1</v>
      </c>
      <c r="E6" s="23">
        <v>1280</v>
      </c>
      <c r="F6" s="23">
        <f t="shared" ref="F6:F33" si="0">E6*D6</f>
        <v>1280</v>
      </c>
      <c r="G6" s="20" t="s">
        <v>201</v>
      </c>
    </row>
    <row r="7" spans="1:8" ht="13.5">
      <c r="A7" s="33" t="s">
        <v>35</v>
      </c>
      <c r="B7" s="35" t="s">
        <v>10</v>
      </c>
      <c r="C7" s="21" t="s">
        <v>3</v>
      </c>
      <c r="D7" s="21">
        <v>2</v>
      </c>
      <c r="E7" s="23">
        <v>1612</v>
      </c>
      <c r="F7" s="23">
        <f t="shared" si="0"/>
        <v>3224</v>
      </c>
      <c r="G7" s="20" t="s">
        <v>201</v>
      </c>
    </row>
    <row r="8" spans="1:8" ht="15" customHeight="1">
      <c r="A8" s="33" t="s">
        <v>36</v>
      </c>
      <c r="B8" s="35" t="s">
        <v>11</v>
      </c>
      <c r="C8" s="21" t="s">
        <v>3</v>
      </c>
      <c r="D8" s="21">
        <v>2</v>
      </c>
      <c r="E8" s="23">
        <v>368</v>
      </c>
      <c r="F8" s="23">
        <f t="shared" si="0"/>
        <v>736</v>
      </c>
      <c r="G8" s="20" t="s">
        <v>201</v>
      </c>
    </row>
    <row r="9" spans="1:8" s="4" customFormat="1" ht="13.5">
      <c r="A9" s="33" t="s">
        <v>37</v>
      </c>
      <c r="B9" s="35" t="s">
        <v>12</v>
      </c>
      <c r="C9" s="21" t="s">
        <v>3</v>
      </c>
      <c r="D9" s="21">
        <v>7</v>
      </c>
      <c r="E9" s="23">
        <v>1455</v>
      </c>
      <c r="F9" s="23">
        <f t="shared" si="0"/>
        <v>10185</v>
      </c>
      <c r="G9" s="20" t="s">
        <v>201</v>
      </c>
      <c r="H9" s="41"/>
    </row>
    <row r="10" spans="1:8" s="4" customFormat="1" ht="13.5">
      <c r="A10" s="33" t="s">
        <v>38</v>
      </c>
      <c r="B10" s="35" t="s">
        <v>13</v>
      </c>
      <c r="C10" s="21" t="s">
        <v>3</v>
      </c>
      <c r="D10" s="21">
        <v>1</v>
      </c>
      <c r="E10" s="23">
        <v>392</v>
      </c>
      <c r="F10" s="23">
        <f t="shared" si="0"/>
        <v>392</v>
      </c>
      <c r="G10" s="20" t="s">
        <v>201</v>
      </c>
      <c r="H10" s="41"/>
    </row>
    <row r="11" spans="1:8" s="4" customFormat="1" ht="13.5">
      <c r="A11" s="33" t="s">
        <v>39</v>
      </c>
      <c r="B11" s="35" t="s">
        <v>14</v>
      </c>
      <c r="C11" s="21" t="s">
        <v>3</v>
      </c>
      <c r="D11" s="21">
        <v>6</v>
      </c>
      <c r="E11" s="23">
        <v>4425</v>
      </c>
      <c r="F11" s="23">
        <f t="shared" si="0"/>
        <v>26550</v>
      </c>
      <c r="G11" s="20" t="s">
        <v>201</v>
      </c>
      <c r="H11" s="41"/>
    </row>
    <row r="12" spans="1:8" s="4" customFormat="1" ht="13.5">
      <c r="A12" s="33" t="s">
        <v>40</v>
      </c>
      <c r="B12" s="35" t="s">
        <v>15</v>
      </c>
      <c r="C12" s="21" t="s">
        <v>3</v>
      </c>
      <c r="D12" s="21">
        <v>30</v>
      </c>
      <c r="E12" s="23">
        <v>569</v>
      </c>
      <c r="F12" s="23">
        <f t="shared" si="0"/>
        <v>17070</v>
      </c>
      <c r="G12" s="20" t="s">
        <v>201</v>
      </c>
      <c r="H12" s="41"/>
    </row>
    <row r="13" spans="1:8" s="4" customFormat="1" ht="13.5">
      <c r="A13" s="33" t="s">
        <v>41</v>
      </c>
      <c r="B13" s="35" t="s">
        <v>16</v>
      </c>
      <c r="C13" s="21" t="s">
        <v>3</v>
      </c>
      <c r="D13" s="21">
        <v>2</v>
      </c>
      <c r="E13" s="23">
        <v>42.6</v>
      </c>
      <c r="F13" s="23">
        <f t="shared" si="0"/>
        <v>85.2</v>
      </c>
      <c r="G13" s="20" t="s">
        <v>201</v>
      </c>
      <c r="H13" s="41"/>
    </row>
    <row r="14" spans="1:8" s="4" customFormat="1" ht="13.5">
      <c r="A14" s="33" t="s">
        <v>42</v>
      </c>
      <c r="B14" s="35" t="s">
        <v>17</v>
      </c>
      <c r="C14" s="21" t="s">
        <v>3</v>
      </c>
      <c r="D14" s="21">
        <v>1</v>
      </c>
      <c r="E14" s="23">
        <v>11.7</v>
      </c>
      <c r="F14" s="23">
        <f t="shared" si="0"/>
        <v>11.7</v>
      </c>
      <c r="G14" s="20" t="s">
        <v>201</v>
      </c>
      <c r="H14" s="41"/>
    </row>
    <row r="15" spans="1:8" s="4" customFormat="1" ht="13.5">
      <c r="A15" s="33" t="s">
        <v>43</v>
      </c>
      <c r="B15" s="35" t="s">
        <v>18</v>
      </c>
      <c r="C15" s="21" t="s">
        <v>3</v>
      </c>
      <c r="D15" s="21">
        <v>3</v>
      </c>
      <c r="E15" s="23">
        <v>92.2</v>
      </c>
      <c r="F15" s="23">
        <f t="shared" si="0"/>
        <v>276.60000000000002</v>
      </c>
      <c r="G15" s="20" t="s">
        <v>201</v>
      </c>
      <c r="H15" s="41"/>
    </row>
    <row r="16" spans="1:8" s="4" customFormat="1" ht="13.5">
      <c r="A16" s="33" t="s">
        <v>44</v>
      </c>
      <c r="B16" s="35" t="s">
        <v>19</v>
      </c>
      <c r="C16" s="21" t="s">
        <v>3</v>
      </c>
      <c r="D16" s="21">
        <v>1</v>
      </c>
      <c r="E16" s="23">
        <v>100</v>
      </c>
      <c r="F16" s="23">
        <f t="shared" si="0"/>
        <v>100</v>
      </c>
      <c r="G16" s="20" t="s">
        <v>201</v>
      </c>
      <c r="H16" s="41"/>
    </row>
    <row r="17" spans="1:8" s="4" customFormat="1" ht="13.5">
      <c r="A17" s="33" t="s">
        <v>45</v>
      </c>
      <c r="B17" s="35" t="s">
        <v>20</v>
      </c>
      <c r="C17" s="21" t="s">
        <v>3</v>
      </c>
      <c r="D17" s="21">
        <v>1</v>
      </c>
      <c r="E17" s="23">
        <v>275</v>
      </c>
      <c r="F17" s="23">
        <f t="shared" si="0"/>
        <v>275</v>
      </c>
      <c r="G17" s="20" t="s">
        <v>201</v>
      </c>
      <c r="H17" s="41"/>
    </row>
    <row r="18" spans="1:8" s="4" customFormat="1" ht="13.5">
      <c r="A18" s="33" t="s">
        <v>46</v>
      </c>
      <c r="B18" s="35" t="s">
        <v>16</v>
      </c>
      <c r="C18" s="21" t="s">
        <v>3</v>
      </c>
      <c r="D18" s="21">
        <v>2</v>
      </c>
      <c r="E18" s="23">
        <v>42.6</v>
      </c>
      <c r="F18" s="23">
        <f t="shared" si="0"/>
        <v>85.2</v>
      </c>
      <c r="G18" s="20" t="s">
        <v>201</v>
      </c>
      <c r="H18" s="41"/>
    </row>
    <row r="19" spans="1:8" s="4" customFormat="1" ht="13.5">
      <c r="A19" s="33" t="s">
        <v>47</v>
      </c>
      <c r="B19" s="35" t="s">
        <v>17</v>
      </c>
      <c r="C19" s="21" t="s">
        <v>3</v>
      </c>
      <c r="D19" s="21">
        <v>10</v>
      </c>
      <c r="E19" s="23">
        <v>11.7</v>
      </c>
      <c r="F19" s="23">
        <f t="shared" si="0"/>
        <v>117</v>
      </c>
      <c r="G19" s="20" t="s">
        <v>201</v>
      </c>
      <c r="H19" s="41"/>
    </row>
    <row r="20" spans="1:8" s="4" customFormat="1" ht="13.5">
      <c r="A20" s="33" t="s">
        <v>48</v>
      </c>
      <c r="B20" s="35" t="s">
        <v>21</v>
      </c>
      <c r="C20" s="21" t="s">
        <v>3</v>
      </c>
      <c r="D20" s="21">
        <v>10</v>
      </c>
      <c r="E20" s="23">
        <v>46.3</v>
      </c>
      <c r="F20" s="23">
        <f t="shared" si="0"/>
        <v>463</v>
      </c>
      <c r="G20" s="20" t="s">
        <v>201</v>
      </c>
      <c r="H20" s="41"/>
    </row>
    <row r="21" spans="1:8" s="4" customFormat="1" ht="13.5">
      <c r="A21" s="33" t="s">
        <v>49</v>
      </c>
      <c r="B21" s="35" t="s">
        <v>22</v>
      </c>
      <c r="C21" s="21" t="s">
        <v>3</v>
      </c>
      <c r="D21" s="21">
        <v>10</v>
      </c>
      <c r="E21" s="23">
        <v>59.7</v>
      </c>
      <c r="F21" s="23">
        <f t="shared" si="0"/>
        <v>597</v>
      </c>
      <c r="G21" s="20" t="s">
        <v>201</v>
      </c>
      <c r="H21" s="41"/>
    </row>
    <row r="22" spans="1:8" s="4" customFormat="1" ht="13.5">
      <c r="A22" s="33" t="s">
        <v>50</v>
      </c>
      <c r="B22" s="35" t="s">
        <v>23</v>
      </c>
      <c r="C22" s="21" t="s">
        <v>3</v>
      </c>
      <c r="D22" s="21">
        <v>10</v>
      </c>
      <c r="E22" s="23">
        <v>143</v>
      </c>
      <c r="F22" s="23">
        <f t="shared" si="0"/>
        <v>1430</v>
      </c>
      <c r="G22" s="20" t="s">
        <v>201</v>
      </c>
      <c r="H22" s="41"/>
    </row>
    <row r="23" spans="1:8" s="4" customFormat="1" ht="13.5">
      <c r="A23" s="33" t="s">
        <v>51</v>
      </c>
      <c r="B23" s="35" t="s">
        <v>24</v>
      </c>
      <c r="C23" s="21" t="s">
        <v>3</v>
      </c>
      <c r="D23" s="21">
        <v>2</v>
      </c>
      <c r="E23" s="23">
        <v>465</v>
      </c>
      <c r="F23" s="23">
        <f t="shared" si="0"/>
        <v>930</v>
      </c>
      <c r="G23" s="20" t="s">
        <v>201</v>
      </c>
      <c r="H23" s="41"/>
    </row>
    <row r="24" spans="1:8" s="4" customFormat="1" ht="13.5">
      <c r="A24" s="33" t="s">
        <v>52</v>
      </c>
      <c r="B24" s="35" t="s">
        <v>25</v>
      </c>
      <c r="C24" s="21" t="s">
        <v>3</v>
      </c>
      <c r="D24" s="21">
        <v>2</v>
      </c>
      <c r="E24" s="23">
        <v>586</v>
      </c>
      <c r="F24" s="23">
        <f t="shared" si="0"/>
        <v>1172</v>
      </c>
      <c r="G24" s="20" t="s">
        <v>201</v>
      </c>
      <c r="H24" s="41"/>
    </row>
    <row r="25" spans="1:8" s="4" customFormat="1" ht="13.5">
      <c r="A25" s="33" t="s">
        <v>53</v>
      </c>
      <c r="B25" s="35" t="s">
        <v>26</v>
      </c>
      <c r="C25" s="21" t="s">
        <v>3</v>
      </c>
      <c r="D25" s="21">
        <v>1</v>
      </c>
      <c r="E25" s="23">
        <v>703</v>
      </c>
      <c r="F25" s="23">
        <f t="shared" si="0"/>
        <v>703</v>
      </c>
      <c r="G25" s="20" t="s">
        <v>201</v>
      </c>
      <c r="H25" s="41"/>
    </row>
    <row r="26" spans="1:8" s="4" customFormat="1" ht="27">
      <c r="A26" s="33" t="s">
        <v>54</v>
      </c>
      <c r="B26" s="35" t="s">
        <v>272</v>
      </c>
      <c r="C26" s="21" t="s">
        <v>3</v>
      </c>
      <c r="D26" s="21">
        <v>2</v>
      </c>
      <c r="E26" s="23">
        <v>1125</v>
      </c>
      <c r="F26" s="23">
        <f t="shared" si="0"/>
        <v>2250</v>
      </c>
      <c r="G26" s="20" t="s">
        <v>201</v>
      </c>
      <c r="H26" s="41"/>
    </row>
    <row r="27" spans="1:8" s="4" customFormat="1" ht="13.5">
      <c r="A27" s="33" t="s">
        <v>55</v>
      </c>
      <c r="B27" s="35" t="s">
        <v>27</v>
      </c>
      <c r="C27" s="21" t="s">
        <v>3</v>
      </c>
      <c r="D27" s="21">
        <v>1</v>
      </c>
      <c r="E27" s="23">
        <v>150</v>
      </c>
      <c r="F27" s="23">
        <f t="shared" si="0"/>
        <v>150</v>
      </c>
      <c r="G27" s="20" t="s">
        <v>201</v>
      </c>
      <c r="H27" s="41"/>
    </row>
    <row r="28" spans="1:8" s="4" customFormat="1" ht="13.5">
      <c r="A28" s="33" t="s">
        <v>56</v>
      </c>
      <c r="B28" s="35" t="s">
        <v>28</v>
      </c>
      <c r="C28" s="21" t="s">
        <v>3</v>
      </c>
      <c r="D28" s="21">
        <v>1</v>
      </c>
      <c r="E28" s="23">
        <v>868</v>
      </c>
      <c r="F28" s="23">
        <f t="shared" si="0"/>
        <v>868</v>
      </c>
      <c r="G28" s="20" t="s">
        <v>201</v>
      </c>
      <c r="H28" s="41"/>
    </row>
    <row r="29" spans="1:8" s="4" customFormat="1" ht="13.5">
      <c r="A29" s="33" t="s">
        <v>57</v>
      </c>
      <c r="B29" s="35" t="s">
        <v>29</v>
      </c>
      <c r="C29" s="21" t="s">
        <v>3</v>
      </c>
      <c r="D29" s="21">
        <v>1</v>
      </c>
      <c r="E29" s="23">
        <v>600</v>
      </c>
      <c r="F29" s="23">
        <f t="shared" si="0"/>
        <v>600</v>
      </c>
      <c r="G29" s="20" t="s">
        <v>201</v>
      </c>
      <c r="H29" s="41"/>
    </row>
    <row r="30" spans="1:8" s="4" customFormat="1" ht="13.5">
      <c r="A30" s="33" t="s">
        <v>58</v>
      </c>
      <c r="B30" s="35" t="s">
        <v>273</v>
      </c>
      <c r="C30" s="21" t="s">
        <v>3</v>
      </c>
      <c r="D30" s="21">
        <v>1</v>
      </c>
      <c r="E30" s="23">
        <v>17150</v>
      </c>
      <c r="F30" s="23">
        <f t="shared" si="0"/>
        <v>17150</v>
      </c>
      <c r="G30" s="20" t="s">
        <v>201</v>
      </c>
      <c r="H30" s="41"/>
    </row>
    <row r="31" spans="1:8" s="4" customFormat="1" ht="13.5">
      <c r="A31" s="33" t="s">
        <v>59</v>
      </c>
      <c r="B31" s="35" t="s">
        <v>274</v>
      </c>
      <c r="C31" s="21" t="s">
        <v>3</v>
      </c>
      <c r="D31" s="21">
        <v>1</v>
      </c>
      <c r="E31" s="23">
        <v>3420</v>
      </c>
      <c r="F31" s="23">
        <f t="shared" si="0"/>
        <v>3420</v>
      </c>
      <c r="G31" s="20" t="s">
        <v>201</v>
      </c>
      <c r="H31" s="41"/>
    </row>
    <row r="32" spans="1:8" s="4" customFormat="1" ht="13.5">
      <c r="A32" s="33" t="s">
        <v>60</v>
      </c>
      <c r="B32" s="35" t="s">
        <v>30</v>
      </c>
      <c r="C32" s="21" t="s">
        <v>32</v>
      </c>
      <c r="D32" s="21">
        <v>1</v>
      </c>
      <c r="E32" s="23">
        <v>30500</v>
      </c>
      <c r="F32" s="23">
        <f t="shared" si="0"/>
        <v>30500</v>
      </c>
      <c r="G32" s="20" t="s">
        <v>201</v>
      </c>
      <c r="H32" s="41"/>
    </row>
    <row r="33" spans="1:8" s="4" customFormat="1" ht="13.5">
      <c r="A33" s="33" t="s">
        <v>61</v>
      </c>
      <c r="B33" s="35" t="s">
        <v>31</v>
      </c>
      <c r="C33" s="21" t="s">
        <v>32</v>
      </c>
      <c r="D33" s="21">
        <v>1</v>
      </c>
      <c r="E33" s="23">
        <v>7500</v>
      </c>
      <c r="F33" s="23">
        <f t="shared" si="0"/>
        <v>7500</v>
      </c>
      <c r="G33" s="20" t="s">
        <v>201</v>
      </c>
      <c r="H33" s="41"/>
    </row>
    <row r="34" spans="1:8" s="4" customFormat="1" ht="13.5">
      <c r="A34" s="33" t="s">
        <v>63</v>
      </c>
      <c r="B34" s="34" t="s">
        <v>62</v>
      </c>
      <c r="C34" s="21"/>
      <c r="D34" s="21"/>
      <c r="E34" s="19"/>
      <c r="F34" s="19"/>
      <c r="G34" s="20" t="s">
        <v>201</v>
      </c>
      <c r="H34" s="41"/>
    </row>
    <row r="35" spans="1:8" s="4" customFormat="1" ht="13.5">
      <c r="A35" s="33" t="s">
        <v>64</v>
      </c>
      <c r="B35" s="35" t="s">
        <v>5</v>
      </c>
      <c r="C35" s="21" t="s">
        <v>3</v>
      </c>
      <c r="D35" s="21">
        <v>1</v>
      </c>
      <c r="E35" s="23">
        <v>1280</v>
      </c>
      <c r="F35" s="23">
        <f t="shared" ref="F35:F62" si="1">E35*D35</f>
        <v>1280</v>
      </c>
      <c r="G35" s="20" t="s">
        <v>201</v>
      </c>
      <c r="H35" s="41"/>
    </row>
    <row r="36" spans="1:8" s="4" customFormat="1" ht="13.5">
      <c r="A36" s="33" t="s">
        <v>65</v>
      </c>
      <c r="B36" s="35" t="s">
        <v>10</v>
      </c>
      <c r="C36" s="21" t="s">
        <v>3</v>
      </c>
      <c r="D36" s="21">
        <v>2</v>
      </c>
      <c r="E36" s="23">
        <v>1612</v>
      </c>
      <c r="F36" s="23">
        <f t="shared" si="1"/>
        <v>3224</v>
      </c>
      <c r="G36" s="20" t="s">
        <v>201</v>
      </c>
      <c r="H36" s="41"/>
    </row>
    <row r="37" spans="1:8" s="4" customFormat="1" ht="13.5">
      <c r="A37" s="33" t="s">
        <v>66</v>
      </c>
      <c r="B37" s="35" t="s">
        <v>11</v>
      </c>
      <c r="C37" s="21" t="s">
        <v>3</v>
      </c>
      <c r="D37" s="21">
        <v>2</v>
      </c>
      <c r="E37" s="23">
        <v>368</v>
      </c>
      <c r="F37" s="23">
        <f t="shared" si="1"/>
        <v>736</v>
      </c>
      <c r="G37" s="20" t="s">
        <v>201</v>
      </c>
      <c r="H37" s="41"/>
    </row>
    <row r="38" spans="1:8" s="4" customFormat="1" ht="13.5">
      <c r="A38" s="33" t="s">
        <v>67</v>
      </c>
      <c r="B38" s="35" t="s">
        <v>12</v>
      </c>
      <c r="C38" s="21" t="s">
        <v>3</v>
      </c>
      <c r="D38" s="21">
        <v>7</v>
      </c>
      <c r="E38" s="23">
        <v>1455</v>
      </c>
      <c r="F38" s="23">
        <f t="shared" si="1"/>
        <v>10185</v>
      </c>
      <c r="G38" s="20" t="s">
        <v>201</v>
      </c>
      <c r="H38" s="41"/>
    </row>
    <row r="39" spans="1:8" s="4" customFormat="1" ht="13.5">
      <c r="A39" s="33" t="s">
        <v>68</v>
      </c>
      <c r="B39" s="35" t="s">
        <v>13</v>
      </c>
      <c r="C39" s="21" t="s">
        <v>3</v>
      </c>
      <c r="D39" s="21">
        <v>1</v>
      </c>
      <c r="E39" s="23">
        <v>392</v>
      </c>
      <c r="F39" s="23">
        <f t="shared" si="1"/>
        <v>392</v>
      </c>
      <c r="G39" s="20" t="s">
        <v>201</v>
      </c>
      <c r="H39" s="41"/>
    </row>
    <row r="40" spans="1:8" s="4" customFormat="1" ht="13.5">
      <c r="A40" s="33" t="s">
        <v>69</v>
      </c>
      <c r="B40" s="35" t="s">
        <v>14</v>
      </c>
      <c r="C40" s="21" t="s">
        <v>3</v>
      </c>
      <c r="D40" s="21">
        <v>6</v>
      </c>
      <c r="E40" s="23">
        <v>4425</v>
      </c>
      <c r="F40" s="23">
        <f t="shared" si="1"/>
        <v>26550</v>
      </c>
      <c r="G40" s="20" t="s">
        <v>201</v>
      </c>
      <c r="H40" s="41"/>
    </row>
    <row r="41" spans="1:8" s="4" customFormat="1" ht="13.5">
      <c r="A41" s="33" t="s">
        <v>70</v>
      </c>
      <c r="B41" s="35" t="s">
        <v>15</v>
      </c>
      <c r="C41" s="21" t="s">
        <v>3</v>
      </c>
      <c r="D41" s="21">
        <v>30</v>
      </c>
      <c r="E41" s="23">
        <v>569</v>
      </c>
      <c r="F41" s="23">
        <f t="shared" si="1"/>
        <v>17070</v>
      </c>
      <c r="G41" s="20" t="s">
        <v>201</v>
      </c>
      <c r="H41" s="41"/>
    </row>
    <row r="42" spans="1:8" s="4" customFormat="1" ht="13.5">
      <c r="A42" s="33" t="s">
        <v>71</v>
      </c>
      <c r="B42" s="35" t="s">
        <v>16</v>
      </c>
      <c r="C42" s="21" t="s">
        <v>3</v>
      </c>
      <c r="D42" s="21">
        <v>2</v>
      </c>
      <c r="E42" s="23">
        <v>42.6</v>
      </c>
      <c r="F42" s="23">
        <f t="shared" si="1"/>
        <v>85.2</v>
      </c>
      <c r="G42" s="20" t="s">
        <v>201</v>
      </c>
      <c r="H42" s="41"/>
    </row>
    <row r="43" spans="1:8" s="4" customFormat="1" ht="13.5">
      <c r="A43" s="33" t="s">
        <v>72</v>
      </c>
      <c r="B43" s="35" t="s">
        <v>17</v>
      </c>
      <c r="C43" s="21" t="s">
        <v>3</v>
      </c>
      <c r="D43" s="21">
        <v>1</v>
      </c>
      <c r="E43" s="23">
        <v>11.7</v>
      </c>
      <c r="F43" s="23">
        <f t="shared" si="1"/>
        <v>11.7</v>
      </c>
      <c r="G43" s="20" t="s">
        <v>201</v>
      </c>
      <c r="H43" s="41"/>
    </row>
    <row r="44" spans="1:8" s="4" customFormat="1" ht="13.5">
      <c r="A44" s="33" t="s">
        <v>73</v>
      </c>
      <c r="B44" s="35" t="s">
        <v>18</v>
      </c>
      <c r="C44" s="21" t="s">
        <v>3</v>
      </c>
      <c r="D44" s="21">
        <v>3</v>
      </c>
      <c r="E44" s="23">
        <v>92.2</v>
      </c>
      <c r="F44" s="23">
        <f t="shared" si="1"/>
        <v>276.60000000000002</v>
      </c>
      <c r="G44" s="20" t="s">
        <v>201</v>
      </c>
      <c r="H44" s="41"/>
    </row>
    <row r="45" spans="1:8" s="4" customFormat="1" ht="13.5">
      <c r="A45" s="33" t="s">
        <v>74</v>
      </c>
      <c r="B45" s="35" t="s">
        <v>19</v>
      </c>
      <c r="C45" s="21" t="s">
        <v>3</v>
      </c>
      <c r="D45" s="21">
        <v>1</v>
      </c>
      <c r="E45" s="23">
        <v>100</v>
      </c>
      <c r="F45" s="23">
        <f t="shared" si="1"/>
        <v>100</v>
      </c>
      <c r="G45" s="20" t="s">
        <v>201</v>
      </c>
      <c r="H45" s="41"/>
    </row>
    <row r="46" spans="1:8" s="4" customFormat="1" ht="13.5">
      <c r="A46" s="33" t="s">
        <v>75</v>
      </c>
      <c r="B46" s="35" t="s">
        <v>20</v>
      </c>
      <c r="C46" s="21" t="s">
        <v>3</v>
      </c>
      <c r="D46" s="21">
        <v>1</v>
      </c>
      <c r="E46" s="23">
        <v>275</v>
      </c>
      <c r="F46" s="23">
        <f t="shared" si="1"/>
        <v>275</v>
      </c>
      <c r="G46" s="20" t="s">
        <v>201</v>
      </c>
      <c r="H46" s="41"/>
    </row>
    <row r="47" spans="1:8" s="4" customFormat="1" ht="13.5">
      <c r="A47" s="33" t="s">
        <v>76</v>
      </c>
      <c r="B47" s="35" t="s">
        <v>16</v>
      </c>
      <c r="C47" s="21" t="s">
        <v>3</v>
      </c>
      <c r="D47" s="21">
        <v>2</v>
      </c>
      <c r="E47" s="23">
        <v>42.6</v>
      </c>
      <c r="F47" s="23">
        <f t="shared" si="1"/>
        <v>85.2</v>
      </c>
      <c r="G47" s="20" t="s">
        <v>201</v>
      </c>
      <c r="H47" s="41"/>
    </row>
    <row r="48" spans="1:8" s="4" customFormat="1" ht="13.5">
      <c r="A48" s="33" t="s">
        <v>77</v>
      </c>
      <c r="B48" s="35" t="s">
        <v>17</v>
      </c>
      <c r="C48" s="21" t="s">
        <v>3</v>
      </c>
      <c r="D48" s="21">
        <v>10</v>
      </c>
      <c r="E48" s="23">
        <v>11.7</v>
      </c>
      <c r="F48" s="23">
        <f t="shared" si="1"/>
        <v>117</v>
      </c>
      <c r="G48" s="20" t="s">
        <v>201</v>
      </c>
      <c r="H48" s="41"/>
    </row>
    <row r="49" spans="1:8" s="4" customFormat="1" ht="13.5">
      <c r="A49" s="33" t="s">
        <v>78</v>
      </c>
      <c r="B49" s="35" t="s">
        <v>21</v>
      </c>
      <c r="C49" s="21" t="s">
        <v>3</v>
      </c>
      <c r="D49" s="21">
        <v>10</v>
      </c>
      <c r="E49" s="23">
        <v>46.3</v>
      </c>
      <c r="F49" s="23">
        <f t="shared" si="1"/>
        <v>463</v>
      </c>
      <c r="G49" s="20" t="s">
        <v>201</v>
      </c>
      <c r="H49" s="41"/>
    </row>
    <row r="50" spans="1:8" s="4" customFormat="1" ht="13.5">
      <c r="A50" s="33" t="s">
        <v>79</v>
      </c>
      <c r="B50" s="35" t="s">
        <v>22</v>
      </c>
      <c r="C50" s="21" t="s">
        <v>3</v>
      </c>
      <c r="D50" s="21">
        <v>10</v>
      </c>
      <c r="E50" s="23">
        <v>59.7</v>
      </c>
      <c r="F50" s="23">
        <f t="shared" si="1"/>
        <v>597</v>
      </c>
      <c r="G50" s="20" t="s">
        <v>201</v>
      </c>
      <c r="H50" s="41"/>
    </row>
    <row r="51" spans="1:8" s="4" customFormat="1" ht="13.5">
      <c r="A51" s="33" t="s">
        <v>80</v>
      </c>
      <c r="B51" s="35" t="s">
        <v>23</v>
      </c>
      <c r="C51" s="21" t="s">
        <v>3</v>
      </c>
      <c r="D51" s="21">
        <v>10</v>
      </c>
      <c r="E51" s="23">
        <v>143</v>
      </c>
      <c r="F51" s="23">
        <f t="shared" si="1"/>
        <v>1430</v>
      </c>
      <c r="G51" s="20" t="s">
        <v>201</v>
      </c>
      <c r="H51" s="41"/>
    </row>
    <row r="52" spans="1:8" s="4" customFormat="1" ht="13.5">
      <c r="A52" s="33" t="s">
        <v>81</v>
      </c>
      <c r="B52" s="35" t="s">
        <v>24</v>
      </c>
      <c r="C52" s="21" t="s">
        <v>3</v>
      </c>
      <c r="D52" s="21">
        <v>2</v>
      </c>
      <c r="E52" s="23">
        <v>465</v>
      </c>
      <c r="F52" s="23">
        <f t="shared" si="1"/>
        <v>930</v>
      </c>
      <c r="G52" s="20" t="s">
        <v>201</v>
      </c>
      <c r="H52" s="41"/>
    </row>
    <row r="53" spans="1:8" s="4" customFormat="1" ht="13.5">
      <c r="A53" s="33" t="s">
        <v>82</v>
      </c>
      <c r="B53" s="35" t="s">
        <v>25</v>
      </c>
      <c r="C53" s="21" t="s">
        <v>3</v>
      </c>
      <c r="D53" s="21">
        <v>2</v>
      </c>
      <c r="E53" s="23">
        <v>586</v>
      </c>
      <c r="F53" s="23">
        <f t="shared" si="1"/>
        <v>1172</v>
      </c>
      <c r="G53" s="20" t="s">
        <v>201</v>
      </c>
      <c r="H53" s="41"/>
    </row>
    <row r="54" spans="1:8" s="4" customFormat="1" ht="13.5">
      <c r="A54" s="33" t="s">
        <v>83</v>
      </c>
      <c r="B54" s="35" t="s">
        <v>26</v>
      </c>
      <c r="C54" s="21" t="s">
        <v>3</v>
      </c>
      <c r="D54" s="21">
        <v>1</v>
      </c>
      <c r="E54" s="23">
        <v>703</v>
      </c>
      <c r="F54" s="23">
        <f t="shared" si="1"/>
        <v>703</v>
      </c>
      <c r="G54" s="20" t="s">
        <v>201</v>
      </c>
      <c r="H54" s="41"/>
    </row>
    <row r="55" spans="1:8" s="4" customFormat="1" ht="27">
      <c r="A55" s="33" t="s">
        <v>84</v>
      </c>
      <c r="B55" s="35" t="s">
        <v>272</v>
      </c>
      <c r="C55" s="21" t="s">
        <v>3</v>
      </c>
      <c r="D55" s="21">
        <v>2</v>
      </c>
      <c r="E55" s="23">
        <v>1125</v>
      </c>
      <c r="F55" s="23">
        <f t="shared" si="1"/>
        <v>2250</v>
      </c>
      <c r="G55" s="20" t="s">
        <v>201</v>
      </c>
      <c r="H55" s="41"/>
    </row>
    <row r="56" spans="1:8" s="4" customFormat="1" ht="13.5">
      <c r="A56" s="33" t="s">
        <v>85</v>
      </c>
      <c r="B56" s="35" t="s">
        <v>27</v>
      </c>
      <c r="C56" s="21" t="s">
        <v>3</v>
      </c>
      <c r="D56" s="21">
        <v>1</v>
      </c>
      <c r="E56" s="23">
        <v>150</v>
      </c>
      <c r="F56" s="23">
        <f t="shared" si="1"/>
        <v>150</v>
      </c>
      <c r="G56" s="20" t="s">
        <v>201</v>
      </c>
      <c r="H56" s="41"/>
    </row>
    <row r="57" spans="1:8" s="4" customFormat="1" ht="13.5">
      <c r="A57" s="33" t="s">
        <v>86</v>
      </c>
      <c r="B57" s="35" t="s">
        <v>28</v>
      </c>
      <c r="C57" s="21" t="s">
        <v>3</v>
      </c>
      <c r="D57" s="21">
        <v>1</v>
      </c>
      <c r="E57" s="23">
        <v>868</v>
      </c>
      <c r="F57" s="23">
        <f t="shared" si="1"/>
        <v>868</v>
      </c>
      <c r="G57" s="20" t="s">
        <v>201</v>
      </c>
      <c r="H57" s="41"/>
    </row>
    <row r="58" spans="1:8" s="4" customFormat="1" ht="13.5">
      <c r="A58" s="33" t="s">
        <v>87</v>
      </c>
      <c r="B58" s="35" t="s">
        <v>29</v>
      </c>
      <c r="C58" s="21" t="s">
        <v>3</v>
      </c>
      <c r="D58" s="21">
        <v>1</v>
      </c>
      <c r="E58" s="23">
        <v>600</v>
      </c>
      <c r="F58" s="23">
        <f t="shared" si="1"/>
        <v>600</v>
      </c>
      <c r="G58" s="20" t="s">
        <v>201</v>
      </c>
      <c r="H58" s="41"/>
    </row>
    <row r="59" spans="1:8" s="4" customFormat="1" ht="13.5">
      <c r="A59" s="33" t="s">
        <v>88</v>
      </c>
      <c r="B59" s="35" t="s">
        <v>273</v>
      </c>
      <c r="C59" s="21" t="s">
        <v>3</v>
      </c>
      <c r="D59" s="21">
        <v>1</v>
      </c>
      <c r="E59" s="23">
        <v>17150</v>
      </c>
      <c r="F59" s="23">
        <f t="shared" si="1"/>
        <v>17150</v>
      </c>
      <c r="G59" s="20" t="s">
        <v>201</v>
      </c>
      <c r="H59" s="41"/>
    </row>
    <row r="60" spans="1:8" s="4" customFormat="1" ht="13.5">
      <c r="A60" s="33" t="s">
        <v>89</v>
      </c>
      <c r="B60" s="35" t="s">
        <v>274</v>
      </c>
      <c r="C60" s="21" t="s">
        <v>3</v>
      </c>
      <c r="D60" s="21">
        <v>1</v>
      </c>
      <c r="E60" s="23">
        <v>3420</v>
      </c>
      <c r="F60" s="23">
        <f t="shared" si="1"/>
        <v>3420</v>
      </c>
      <c r="G60" s="20" t="s">
        <v>201</v>
      </c>
      <c r="H60" s="41"/>
    </row>
    <row r="61" spans="1:8" s="4" customFormat="1" ht="13.5">
      <c r="A61" s="33" t="s">
        <v>90</v>
      </c>
      <c r="B61" s="35" t="s">
        <v>30</v>
      </c>
      <c r="C61" s="21" t="s">
        <v>32</v>
      </c>
      <c r="D61" s="21">
        <v>1</v>
      </c>
      <c r="E61" s="23">
        <v>30500</v>
      </c>
      <c r="F61" s="23">
        <f t="shared" si="1"/>
        <v>30500</v>
      </c>
      <c r="G61" s="20" t="s">
        <v>201</v>
      </c>
      <c r="H61" s="41"/>
    </row>
    <row r="62" spans="1:8" s="4" customFormat="1" ht="13.5">
      <c r="A62" s="33" t="s">
        <v>91</v>
      </c>
      <c r="B62" s="35" t="s">
        <v>31</v>
      </c>
      <c r="C62" s="21" t="s">
        <v>32</v>
      </c>
      <c r="D62" s="21">
        <v>1</v>
      </c>
      <c r="E62" s="23">
        <v>7500</v>
      </c>
      <c r="F62" s="23">
        <f t="shared" si="1"/>
        <v>7500</v>
      </c>
      <c r="G62" s="20" t="s">
        <v>201</v>
      </c>
      <c r="H62" s="41"/>
    </row>
    <row r="63" spans="1:8" s="4" customFormat="1" ht="13.5">
      <c r="A63" s="33" t="s">
        <v>92</v>
      </c>
      <c r="B63" s="34" t="s">
        <v>107</v>
      </c>
      <c r="C63" s="21"/>
      <c r="D63" s="21"/>
      <c r="E63" s="19"/>
      <c r="F63" s="19"/>
      <c r="G63" s="20" t="s">
        <v>201</v>
      </c>
      <c r="H63" s="41"/>
    </row>
    <row r="64" spans="1:8" s="4" customFormat="1" ht="13.5">
      <c r="A64" s="33" t="s">
        <v>93</v>
      </c>
      <c r="B64" s="35" t="s">
        <v>5</v>
      </c>
      <c r="C64" s="21" t="s">
        <v>3</v>
      </c>
      <c r="D64" s="21">
        <v>1</v>
      </c>
      <c r="E64" s="23">
        <v>1280</v>
      </c>
      <c r="F64" s="23">
        <f t="shared" ref="F64:F95" si="2">E64*D64</f>
        <v>1280</v>
      </c>
      <c r="G64" s="20" t="s">
        <v>201</v>
      </c>
      <c r="H64" s="41"/>
    </row>
    <row r="65" spans="1:8" s="4" customFormat="1" ht="13.5">
      <c r="A65" s="33" t="s">
        <v>94</v>
      </c>
      <c r="B65" s="35" t="s">
        <v>10</v>
      </c>
      <c r="C65" s="21" t="s">
        <v>3</v>
      </c>
      <c r="D65" s="21">
        <v>2</v>
      </c>
      <c r="E65" s="23">
        <v>1612</v>
      </c>
      <c r="F65" s="23">
        <f t="shared" si="2"/>
        <v>3224</v>
      </c>
      <c r="G65" s="20" t="s">
        <v>201</v>
      </c>
      <c r="H65" s="41"/>
    </row>
    <row r="66" spans="1:8" s="4" customFormat="1" ht="13.5">
      <c r="A66" s="33" t="s">
        <v>95</v>
      </c>
      <c r="B66" s="35" t="s">
        <v>11</v>
      </c>
      <c r="C66" s="21" t="s">
        <v>3</v>
      </c>
      <c r="D66" s="21">
        <v>2</v>
      </c>
      <c r="E66" s="23">
        <v>368</v>
      </c>
      <c r="F66" s="23">
        <f t="shared" si="2"/>
        <v>736</v>
      </c>
      <c r="G66" s="20" t="s">
        <v>201</v>
      </c>
      <c r="H66" s="41"/>
    </row>
    <row r="67" spans="1:8" s="4" customFormat="1" ht="13.5">
      <c r="A67" s="33" t="s">
        <v>96</v>
      </c>
      <c r="B67" s="35" t="s">
        <v>12</v>
      </c>
      <c r="C67" s="21" t="s">
        <v>3</v>
      </c>
      <c r="D67" s="21">
        <v>7</v>
      </c>
      <c r="E67" s="23">
        <v>1455</v>
      </c>
      <c r="F67" s="23">
        <f t="shared" si="2"/>
        <v>10185</v>
      </c>
      <c r="G67" s="20" t="s">
        <v>201</v>
      </c>
      <c r="H67" s="41"/>
    </row>
    <row r="68" spans="1:8" s="4" customFormat="1" ht="13.5">
      <c r="A68" s="33" t="s">
        <v>97</v>
      </c>
      <c r="B68" s="35" t="s">
        <v>13</v>
      </c>
      <c r="C68" s="21" t="s">
        <v>3</v>
      </c>
      <c r="D68" s="21">
        <v>1</v>
      </c>
      <c r="E68" s="23">
        <v>392</v>
      </c>
      <c r="F68" s="23">
        <f t="shared" si="2"/>
        <v>392</v>
      </c>
      <c r="G68" s="20" t="s">
        <v>201</v>
      </c>
      <c r="H68" s="41"/>
    </row>
    <row r="69" spans="1:8" s="4" customFormat="1" ht="13.5">
      <c r="A69" s="33" t="s">
        <v>98</v>
      </c>
      <c r="B69" s="35" t="s">
        <v>14</v>
      </c>
      <c r="C69" s="21" t="s">
        <v>3</v>
      </c>
      <c r="D69" s="21">
        <v>6</v>
      </c>
      <c r="E69" s="23">
        <v>4425</v>
      </c>
      <c r="F69" s="23">
        <f t="shared" si="2"/>
        <v>26550</v>
      </c>
      <c r="G69" s="20" t="s">
        <v>201</v>
      </c>
      <c r="H69" s="41"/>
    </row>
    <row r="70" spans="1:8" s="4" customFormat="1" ht="13.5">
      <c r="A70" s="33" t="s">
        <v>99</v>
      </c>
      <c r="B70" s="35" t="s">
        <v>15</v>
      </c>
      <c r="C70" s="21" t="s">
        <v>3</v>
      </c>
      <c r="D70" s="21">
        <v>30</v>
      </c>
      <c r="E70" s="23">
        <v>569</v>
      </c>
      <c r="F70" s="23">
        <f t="shared" si="2"/>
        <v>17070</v>
      </c>
      <c r="G70" s="20" t="s">
        <v>201</v>
      </c>
      <c r="H70" s="41"/>
    </row>
    <row r="71" spans="1:8" s="4" customFormat="1" ht="13.5">
      <c r="A71" s="33" t="s">
        <v>100</v>
      </c>
      <c r="B71" s="35" t="s">
        <v>16</v>
      </c>
      <c r="C71" s="21" t="s">
        <v>3</v>
      </c>
      <c r="D71" s="21">
        <v>2</v>
      </c>
      <c r="E71" s="23">
        <v>42.6</v>
      </c>
      <c r="F71" s="23">
        <f t="shared" si="2"/>
        <v>85.2</v>
      </c>
      <c r="G71" s="20" t="s">
        <v>201</v>
      </c>
      <c r="H71" s="41"/>
    </row>
    <row r="72" spans="1:8" s="4" customFormat="1" ht="13.5">
      <c r="A72" s="33" t="s">
        <v>101</v>
      </c>
      <c r="B72" s="35" t="s">
        <v>17</v>
      </c>
      <c r="C72" s="21" t="s">
        <v>3</v>
      </c>
      <c r="D72" s="21">
        <v>1</v>
      </c>
      <c r="E72" s="23">
        <v>11.7</v>
      </c>
      <c r="F72" s="23">
        <f t="shared" si="2"/>
        <v>11.7</v>
      </c>
      <c r="G72" s="20" t="s">
        <v>201</v>
      </c>
      <c r="H72" s="41"/>
    </row>
    <row r="73" spans="1:8" s="4" customFormat="1" ht="13.5">
      <c r="A73" s="33" t="s">
        <v>102</v>
      </c>
      <c r="B73" s="35" t="s">
        <v>18</v>
      </c>
      <c r="C73" s="21" t="s">
        <v>3</v>
      </c>
      <c r="D73" s="21">
        <v>3</v>
      </c>
      <c r="E73" s="23">
        <v>92.2</v>
      </c>
      <c r="F73" s="23">
        <f t="shared" si="2"/>
        <v>276.60000000000002</v>
      </c>
      <c r="G73" s="20" t="s">
        <v>201</v>
      </c>
      <c r="H73" s="41"/>
    </row>
    <row r="74" spans="1:8" s="4" customFormat="1" ht="13.5">
      <c r="A74" s="33" t="s">
        <v>103</v>
      </c>
      <c r="B74" s="35" t="s">
        <v>19</v>
      </c>
      <c r="C74" s="21" t="s">
        <v>3</v>
      </c>
      <c r="D74" s="21">
        <v>1</v>
      </c>
      <c r="E74" s="23">
        <v>100</v>
      </c>
      <c r="F74" s="23">
        <f t="shared" si="2"/>
        <v>100</v>
      </c>
      <c r="G74" s="20" t="s">
        <v>201</v>
      </c>
      <c r="H74" s="41"/>
    </row>
    <row r="75" spans="1:8" s="4" customFormat="1" ht="13.5">
      <c r="A75" s="33" t="s">
        <v>104</v>
      </c>
      <c r="B75" s="35" t="s">
        <v>20</v>
      </c>
      <c r="C75" s="21" t="s">
        <v>3</v>
      </c>
      <c r="D75" s="21">
        <v>1</v>
      </c>
      <c r="E75" s="23">
        <v>275</v>
      </c>
      <c r="F75" s="23">
        <f t="shared" si="2"/>
        <v>275</v>
      </c>
      <c r="G75" s="20" t="s">
        <v>201</v>
      </c>
      <c r="H75" s="41"/>
    </row>
    <row r="76" spans="1:8" s="4" customFormat="1" ht="13.5">
      <c r="A76" s="33" t="s">
        <v>105</v>
      </c>
      <c r="B76" s="35" t="s">
        <v>16</v>
      </c>
      <c r="C76" s="21" t="s">
        <v>3</v>
      </c>
      <c r="D76" s="21">
        <v>2</v>
      </c>
      <c r="E76" s="23">
        <v>42.6</v>
      </c>
      <c r="F76" s="23">
        <f t="shared" si="2"/>
        <v>85.2</v>
      </c>
      <c r="G76" s="20" t="s">
        <v>201</v>
      </c>
      <c r="H76" s="41"/>
    </row>
    <row r="77" spans="1:8" s="4" customFormat="1" ht="13.5">
      <c r="A77" s="33" t="s">
        <v>106</v>
      </c>
      <c r="B77" s="35" t="s">
        <v>17</v>
      </c>
      <c r="C77" s="21" t="s">
        <v>3</v>
      </c>
      <c r="D77" s="21">
        <v>10</v>
      </c>
      <c r="E77" s="23">
        <v>11.7</v>
      </c>
      <c r="F77" s="23">
        <f t="shared" si="2"/>
        <v>117</v>
      </c>
      <c r="G77" s="20" t="s">
        <v>201</v>
      </c>
      <c r="H77" s="41"/>
    </row>
    <row r="78" spans="1:8" s="4" customFormat="1" ht="13.5">
      <c r="A78" s="33" t="s">
        <v>108</v>
      </c>
      <c r="B78" s="35" t="s">
        <v>21</v>
      </c>
      <c r="C78" s="21" t="s">
        <v>3</v>
      </c>
      <c r="D78" s="21">
        <v>10</v>
      </c>
      <c r="E78" s="23">
        <v>46.3</v>
      </c>
      <c r="F78" s="23">
        <f t="shared" si="2"/>
        <v>463</v>
      </c>
      <c r="G78" s="20" t="s">
        <v>201</v>
      </c>
      <c r="H78" s="41"/>
    </row>
    <row r="79" spans="1:8" s="4" customFormat="1" ht="13.5">
      <c r="A79" s="33" t="s">
        <v>109</v>
      </c>
      <c r="B79" s="35" t="s">
        <v>22</v>
      </c>
      <c r="C79" s="21" t="s">
        <v>3</v>
      </c>
      <c r="D79" s="21">
        <v>10</v>
      </c>
      <c r="E79" s="23">
        <v>59.7</v>
      </c>
      <c r="F79" s="23">
        <f t="shared" si="2"/>
        <v>597</v>
      </c>
      <c r="G79" s="20" t="s">
        <v>201</v>
      </c>
      <c r="H79" s="41"/>
    </row>
    <row r="80" spans="1:8" s="4" customFormat="1" ht="13.5">
      <c r="A80" s="33" t="s">
        <v>110</v>
      </c>
      <c r="B80" s="35" t="s">
        <v>23</v>
      </c>
      <c r="C80" s="21" t="s">
        <v>3</v>
      </c>
      <c r="D80" s="21">
        <v>10</v>
      </c>
      <c r="E80" s="23">
        <v>143</v>
      </c>
      <c r="F80" s="23">
        <f t="shared" si="2"/>
        <v>1430</v>
      </c>
      <c r="G80" s="20" t="s">
        <v>201</v>
      </c>
      <c r="H80" s="41"/>
    </row>
    <row r="81" spans="1:8" s="4" customFormat="1" ht="13.5">
      <c r="A81" s="33" t="s">
        <v>111</v>
      </c>
      <c r="B81" s="35" t="s">
        <v>24</v>
      </c>
      <c r="C81" s="21" t="s">
        <v>3</v>
      </c>
      <c r="D81" s="21">
        <v>2</v>
      </c>
      <c r="E81" s="23">
        <v>465</v>
      </c>
      <c r="F81" s="23">
        <f t="shared" si="2"/>
        <v>930</v>
      </c>
      <c r="G81" s="20" t="s">
        <v>201</v>
      </c>
      <c r="H81" s="41"/>
    </row>
    <row r="82" spans="1:8" s="4" customFormat="1" ht="13.5">
      <c r="A82" s="33" t="s">
        <v>112</v>
      </c>
      <c r="B82" s="35" t="s">
        <v>25</v>
      </c>
      <c r="C82" s="21" t="s">
        <v>3</v>
      </c>
      <c r="D82" s="21">
        <v>2</v>
      </c>
      <c r="E82" s="23">
        <v>586</v>
      </c>
      <c r="F82" s="23">
        <f t="shared" si="2"/>
        <v>1172</v>
      </c>
      <c r="G82" s="20" t="s">
        <v>201</v>
      </c>
      <c r="H82" s="41"/>
    </row>
    <row r="83" spans="1:8" s="4" customFormat="1" ht="13.5">
      <c r="A83" s="33" t="s">
        <v>113</v>
      </c>
      <c r="B83" s="35" t="s">
        <v>26</v>
      </c>
      <c r="C83" s="21" t="s">
        <v>3</v>
      </c>
      <c r="D83" s="21">
        <v>1</v>
      </c>
      <c r="E83" s="23">
        <v>703</v>
      </c>
      <c r="F83" s="23">
        <f t="shared" si="2"/>
        <v>703</v>
      </c>
      <c r="G83" s="20" t="s">
        <v>201</v>
      </c>
      <c r="H83" s="41"/>
    </row>
    <row r="84" spans="1:8" s="4" customFormat="1" ht="27">
      <c r="A84" s="33" t="s">
        <v>114</v>
      </c>
      <c r="B84" s="35" t="s">
        <v>272</v>
      </c>
      <c r="C84" s="21" t="s">
        <v>3</v>
      </c>
      <c r="D84" s="21">
        <v>2</v>
      </c>
      <c r="E84" s="23">
        <v>1125</v>
      </c>
      <c r="F84" s="23">
        <f t="shared" si="2"/>
        <v>2250</v>
      </c>
      <c r="G84" s="20" t="s">
        <v>201</v>
      </c>
      <c r="H84" s="41"/>
    </row>
    <row r="85" spans="1:8" s="4" customFormat="1" ht="13.5">
      <c r="A85" s="33" t="s">
        <v>115</v>
      </c>
      <c r="B85" s="35" t="s">
        <v>27</v>
      </c>
      <c r="C85" s="21" t="s">
        <v>3</v>
      </c>
      <c r="D85" s="21">
        <v>1</v>
      </c>
      <c r="E85" s="23">
        <v>150</v>
      </c>
      <c r="F85" s="23">
        <f t="shared" si="2"/>
        <v>150</v>
      </c>
      <c r="G85" s="20" t="s">
        <v>201</v>
      </c>
      <c r="H85" s="41"/>
    </row>
    <row r="86" spans="1:8" s="4" customFormat="1" ht="13.5">
      <c r="A86" s="33" t="s">
        <v>116</v>
      </c>
      <c r="B86" s="35" t="s">
        <v>28</v>
      </c>
      <c r="C86" s="21" t="s">
        <v>3</v>
      </c>
      <c r="D86" s="21">
        <v>1</v>
      </c>
      <c r="E86" s="23">
        <v>868</v>
      </c>
      <c r="F86" s="23">
        <f t="shared" si="2"/>
        <v>868</v>
      </c>
      <c r="G86" s="20" t="s">
        <v>201</v>
      </c>
      <c r="H86" s="41"/>
    </row>
    <row r="87" spans="1:8" s="4" customFormat="1" ht="13.5">
      <c r="A87" s="33" t="s">
        <v>117</v>
      </c>
      <c r="B87" s="35" t="s">
        <v>29</v>
      </c>
      <c r="C87" s="21" t="s">
        <v>3</v>
      </c>
      <c r="D87" s="21">
        <v>1</v>
      </c>
      <c r="E87" s="23">
        <v>600</v>
      </c>
      <c r="F87" s="23">
        <f t="shared" si="2"/>
        <v>600</v>
      </c>
      <c r="G87" s="20" t="s">
        <v>201</v>
      </c>
      <c r="H87" s="41"/>
    </row>
    <row r="88" spans="1:8" s="4" customFormat="1" ht="13.5">
      <c r="A88" s="33" t="s">
        <v>118</v>
      </c>
      <c r="B88" s="35" t="s">
        <v>273</v>
      </c>
      <c r="C88" s="21" t="s">
        <v>3</v>
      </c>
      <c r="D88" s="21">
        <v>1</v>
      </c>
      <c r="E88" s="23">
        <v>17150</v>
      </c>
      <c r="F88" s="23">
        <f t="shared" si="2"/>
        <v>17150</v>
      </c>
      <c r="G88" s="20" t="s">
        <v>201</v>
      </c>
      <c r="H88" s="41"/>
    </row>
    <row r="89" spans="1:8" s="4" customFormat="1" ht="13.5">
      <c r="A89" s="33" t="s">
        <v>119</v>
      </c>
      <c r="B89" s="35" t="s">
        <v>274</v>
      </c>
      <c r="C89" s="21" t="s">
        <v>3</v>
      </c>
      <c r="D89" s="21">
        <v>1</v>
      </c>
      <c r="E89" s="23">
        <v>3420</v>
      </c>
      <c r="F89" s="23">
        <f t="shared" si="2"/>
        <v>3420</v>
      </c>
      <c r="G89" s="20" t="s">
        <v>201</v>
      </c>
      <c r="H89" s="41"/>
    </row>
    <row r="90" spans="1:8" s="4" customFormat="1" ht="13.5">
      <c r="A90" s="33" t="s">
        <v>120</v>
      </c>
      <c r="B90" s="35" t="s">
        <v>30</v>
      </c>
      <c r="C90" s="21" t="s">
        <v>32</v>
      </c>
      <c r="D90" s="21">
        <v>1</v>
      </c>
      <c r="E90" s="23">
        <v>30500</v>
      </c>
      <c r="F90" s="23">
        <f t="shared" si="2"/>
        <v>30500</v>
      </c>
      <c r="G90" s="20" t="s">
        <v>201</v>
      </c>
      <c r="H90" s="41"/>
    </row>
    <row r="91" spans="1:8" s="4" customFormat="1" ht="13.5">
      <c r="A91" s="33" t="s">
        <v>121</v>
      </c>
      <c r="B91" s="35" t="s">
        <v>31</v>
      </c>
      <c r="C91" s="21" t="s">
        <v>32</v>
      </c>
      <c r="D91" s="21">
        <v>1</v>
      </c>
      <c r="E91" s="23">
        <v>7500</v>
      </c>
      <c r="F91" s="23">
        <f t="shared" si="2"/>
        <v>7500</v>
      </c>
      <c r="G91" s="20" t="s">
        <v>201</v>
      </c>
      <c r="H91" s="41"/>
    </row>
    <row r="92" spans="1:8" s="4" customFormat="1" ht="31.5" customHeight="1">
      <c r="A92" s="33" t="s">
        <v>126</v>
      </c>
      <c r="B92" s="35" t="s">
        <v>280</v>
      </c>
      <c r="C92" s="21" t="s">
        <v>3</v>
      </c>
      <c r="D92" s="21">
        <v>59</v>
      </c>
      <c r="E92" s="23">
        <v>1200</v>
      </c>
      <c r="F92" s="23">
        <f t="shared" si="2"/>
        <v>70800</v>
      </c>
      <c r="G92" s="20" t="s">
        <v>201</v>
      </c>
      <c r="H92" s="41"/>
    </row>
    <row r="93" spans="1:8" s="4" customFormat="1" ht="27">
      <c r="A93" s="33" t="s">
        <v>127</v>
      </c>
      <c r="B93" s="35" t="s">
        <v>281</v>
      </c>
      <c r="C93" s="21" t="s">
        <v>3</v>
      </c>
      <c r="D93" s="21">
        <v>18</v>
      </c>
      <c r="E93" s="23">
        <v>1200</v>
      </c>
      <c r="F93" s="23">
        <f t="shared" si="2"/>
        <v>21600</v>
      </c>
      <c r="G93" s="20" t="s">
        <v>201</v>
      </c>
      <c r="H93" s="41"/>
    </row>
    <row r="94" spans="1:8" s="4" customFormat="1" ht="27">
      <c r="A94" s="33" t="s">
        <v>128</v>
      </c>
      <c r="B94" s="35" t="s">
        <v>122</v>
      </c>
      <c r="C94" s="21" t="s">
        <v>3</v>
      </c>
      <c r="D94" s="21">
        <v>100</v>
      </c>
      <c r="E94" s="23">
        <v>760</v>
      </c>
      <c r="F94" s="23">
        <f t="shared" si="2"/>
        <v>76000</v>
      </c>
      <c r="G94" s="20" t="s">
        <v>201</v>
      </c>
      <c r="H94" s="41"/>
    </row>
    <row r="95" spans="1:8" s="4" customFormat="1" ht="27">
      <c r="A95" s="33" t="s">
        <v>129</v>
      </c>
      <c r="B95" s="35" t="s">
        <v>123</v>
      </c>
      <c r="C95" s="21" t="s">
        <v>3</v>
      </c>
      <c r="D95" s="21">
        <v>100</v>
      </c>
      <c r="E95" s="23">
        <v>24</v>
      </c>
      <c r="F95" s="23">
        <f t="shared" si="2"/>
        <v>2400</v>
      </c>
      <c r="G95" s="20" t="s">
        <v>201</v>
      </c>
      <c r="H95" s="41"/>
    </row>
    <row r="96" spans="1:8" s="4" customFormat="1" ht="13.5">
      <c r="A96" s="33" t="s">
        <v>130</v>
      </c>
      <c r="B96" s="35" t="s">
        <v>124</v>
      </c>
      <c r="C96" s="21" t="s">
        <v>3</v>
      </c>
      <c r="D96" s="21">
        <v>9</v>
      </c>
      <c r="E96" s="23">
        <v>2500</v>
      </c>
      <c r="F96" s="23">
        <f t="shared" ref="F96:F117" si="3">E96*D96</f>
        <v>22500</v>
      </c>
      <c r="G96" s="20" t="s">
        <v>201</v>
      </c>
      <c r="H96" s="41"/>
    </row>
    <row r="97" spans="1:8" s="4" customFormat="1" ht="13.5">
      <c r="A97" s="33" t="s">
        <v>131</v>
      </c>
      <c r="B97" s="35" t="s">
        <v>125</v>
      </c>
      <c r="C97" s="21" t="s">
        <v>3</v>
      </c>
      <c r="D97" s="21">
        <v>11</v>
      </c>
      <c r="E97" s="23">
        <v>100</v>
      </c>
      <c r="F97" s="23">
        <f t="shared" si="3"/>
        <v>1100</v>
      </c>
      <c r="G97" s="20" t="s">
        <v>201</v>
      </c>
      <c r="H97" s="41"/>
    </row>
    <row r="98" spans="1:8" s="4" customFormat="1" ht="13.5">
      <c r="A98" s="33" t="s">
        <v>147</v>
      </c>
      <c r="B98" s="35" t="s">
        <v>132</v>
      </c>
      <c r="C98" s="21" t="s">
        <v>162</v>
      </c>
      <c r="D98" s="21">
        <v>2557</v>
      </c>
      <c r="E98" s="23">
        <v>118</v>
      </c>
      <c r="F98" s="23">
        <f t="shared" si="3"/>
        <v>301726</v>
      </c>
      <c r="G98" s="20" t="s">
        <v>201</v>
      </c>
      <c r="H98" s="41"/>
    </row>
    <row r="99" spans="1:8" s="4" customFormat="1" ht="13.5">
      <c r="A99" s="33" t="s">
        <v>148</v>
      </c>
      <c r="B99" s="35" t="s">
        <v>133</v>
      </c>
      <c r="C99" s="21" t="s">
        <v>162</v>
      </c>
      <c r="D99" s="21">
        <v>2557</v>
      </c>
      <c r="E99" s="23">
        <v>100</v>
      </c>
      <c r="F99" s="23">
        <f t="shared" si="3"/>
        <v>255700</v>
      </c>
      <c r="G99" s="20" t="s">
        <v>201</v>
      </c>
      <c r="H99" s="41"/>
    </row>
    <row r="100" spans="1:8" s="4" customFormat="1" ht="13.5">
      <c r="A100" s="33" t="s">
        <v>149</v>
      </c>
      <c r="B100" s="35" t="s">
        <v>134</v>
      </c>
      <c r="C100" s="21" t="s">
        <v>162</v>
      </c>
      <c r="D100" s="21">
        <v>806</v>
      </c>
      <c r="E100" s="23">
        <v>82.1</v>
      </c>
      <c r="F100" s="23">
        <f t="shared" si="3"/>
        <v>66172.599999999991</v>
      </c>
      <c r="G100" s="20" t="s">
        <v>201</v>
      </c>
      <c r="H100" s="41"/>
    </row>
    <row r="101" spans="1:8" s="4" customFormat="1" ht="13.5">
      <c r="A101" s="33" t="s">
        <v>150</v>
      </c>
      <c r="B101" s="35" t="s">
        <v>135</v>
      </c>
      <c r="C101" s="21" t="s">
        <v>162</v>
      </c>
      <c r="D101" s="21">
        <v>806</v>
      </c>
      <c r="E101" s="23">
        <v>60</v>
      </c>
      <c r="F101" s="23">
        <f t="shared" si="3"/>
        <v>48360</v>
      </c>
      <c r="G101" s="20" t="s">
        <v>201</v>
      </c>
      <c r="H101" s="41"/>
    </row>
    <row r="102" spans="1:8" s="4" customFormat="1" ht="25.5" customHeight="1">
      <c r="A102" s="33" t="s">
        <v>151</v>
      </c>
      <c r="B102" s="35" t="s">
        <v>136</v>
      </c>
      <c r="C102" s="21" t="s">
        <v>162</v>
      </c>
      <c r="D102" s="21">
        <v>893</v>
      </c>
      <c r="E102" s="23">
        <v>152</v>
      </c>
      <c r="F102" s="23">
        <f t="shared" si="3"/>
        <v>135736</v>
      </c>
      <c r="G102" s="20" t="s">
        <v>201</v>
      </c>
      <c r="H102" s="41"/>
    </row>
    <row r="103" spans="1:8" s="4" customFormat="1" ht="25.5" customHeight="1">
      <c r="A103" s="33" t="s">
        <v>152</v>
      </c>
      <c r="B103" s="35" t="s">
        <v>137</v>
      </c>
      <c r="C103" s="21" t="s">
        <v>162</v>
      </c>
      <c r="D103" s="21">
        <v>893</v>
      </c>
      <c r="E103" s="23">
        <v>110</v>
      </c>
      <c r="F103" s="23">
        <f t="shared" si="3"/>
        <v>98230</v>
      </c>
      <c r="G103" s="20" t="s">
        <v>201</v>
      </c>
      <c r="H103" s="41"/>
    </row>
    <row r="104" spans="1:8" s="4" customFormat="1" ht="13.5">
      <c r="A104" s="33" t="s">
        <v>153</v>
      </c>
      <c r="B104" s="35" t="s">
        <v>138</v>
      </c>
      <c r="C104" s="21" t="s">
        <v>162</v>
      </c>
      <c r="D104" s="21">
        <v>534</v>
      </c>
      <c r="E104" s="23">
        <v>36</v>
      </c>
      <c r="F104" s="23">
        <f t="shared" si="3"/>
        <v>19224</v>
      </c>
      <c r="G104" s="20" t="s">
        <v>201</v>
      </c>
      <c r="H104" s="41"/>
    </row>
    <row r="105" spans="1:8" s="4" customFormat="1" ht="13.5">
      <c r="A105" s="33" t="s">
        <v>154</v>
      </c>
      <c r="B105" s="35" t="s">
        <v>139</v>
      </c>
      <c r="C105" s="21" t="s">
        <v>162</v>
      </c>
      <c r="D105" s="21">
        <v>534</v>
      </c>
      <c r="E105" s="23">
        <v>60</v>
      </c>
      <c r="F105" s="23">
        <f t="shared" si="3"/>
        <v>32040</v>
      </c>
      <c r="G105" s="20" t="s">
        <v>201</v>
      </c>
      <c r="H105" s="41"/>
    </row>
    <row r="106" spans="1:8" s="4" customFormat="1" ht="13.5">
      <c r="A106" s="33" t="s">
        <v>155</v>
      </c>
      <c r="B106" s="35" t="s">
        <v>140</v>
      </c>
      <c r="C106" s="21" t="s">
        <v>3</v>
      </c>
      <c r="D106" s="21">
        <v>130</v>
      </c>
      <c r="E106" s="23">
        <v>340</v>
      </c>
      <c r="F106" s="23">
        <f t="shared" si="3"/>
        <v>44200</v>
      </c>
      <c r="G106" s="20" t="s">
        <v>201</v>
      </c>
      <c r="H106" s="41"/>
    </row>
    <row r="107" spans="1:8" s="4" customFormat="1" ht="13.5">
      <c r="A107" s="33" t="s">
        <v>156</v>
      </c>
      <c r="B107" s="35" t="s">
        <v>141</v>
      </c>
      <c r="C107" s="21" t="s">
        <v>3</v>
      </c>
      <c r="D107" s="21">
        <v>130</v>
      </c>
      <c r="E107" s="23">
        <v>450</v>
      </c>
      <c r="F107" s="23">
        <f t="shared" si="3"/>
        <v>58500</v>
      </c>
      <c r="G107" s="20" t="s">
        <v>201</v>
      </c>
      <c r="H107" s="41"/>
    </row>
    <row r="108" spans="1:8" s="4" customFormat="1" ht="13.5">
      <c r="A108" s="33" t="s">
        <v>157</v>
      </c>
      <c r="B108" s="35" t="s">
        <v>142</v>
      </c>
      <c r="C108" s="21" t="s">
        <v>3</v>
      </c>
      <c r="D108" s="21">
        <v>11</v>
      </c>
      <c r="E108" s="23">
        <v>300</v>
      </c>
      <c r="F108" s="23">
        <f t="shared" si="3"/>
        <v>3300</v>
      </c>
      <c r="G108" s="20" t="s">
        <v>201</v>
      </c>
      <c r="H108" s="41"/>
    </row>
    <row r="109" spans="1:8" s="4" customFormat="1" ht="13.5">
      <c r="A109" s="33" t="s">
        <v>158</v>
      </c>
      <c r="B109" s="35" t="s">
        <v>143</v>
      </c>
      <c r="C109" s="21" t="s">
        <v>3</v>
      </c>
      <c r="D109" s="21">
        <v>11</v>
      </c>
      <c r="E109" s="23">
        <v>300</v>
      </c>
      <c r="F109" s="23">
        <f t="shared" si="3"/>
        <v>3300</v>
      </c>
      <c r="G109" s="20" t="s">
        <v>201</v>
      </c>
      <c r="H109" s="41"/>
    </row>
    <row r="110" spans="1:8" s="4" customFormat="1" ht="13.5">
      <c r="A110" s="33" t="s">
        <v>159</v>
      </c>
      <c r="B110" s="35" t="s">
        <v>144</v>
      </c>
      <c r="C110" s="21" t="s">
        <v>162</v>
      </c>
      <c r="D110" s="21">
        <v>650</v>
      </c>
      <c r="E110" s="23">
        <v>108</v>
      </c>
      <c r="F110" s="23">
        <f t="shared" si="3"/>
        <v>70200</v>
      </c>
      <c r="G110" s="20" t="s">
        <v>201</v>
      </c>
      <c r="H110" s="41"/>
    </row>
    <row r="111" spans="1:8" s="4" customFormat="1" ht="13.5">
      <c r="A111" s="33" t="s">
        <v>160</v>
      </c>
      <c r="B111" s="35" t="s">
        <v>145</v>
      </c>
      <c r="C111" s="21" t="s">
        <v>162</v>
      </c>
      <c r="D111" s="21">
        <v>650</v>
      </c>
      <c r="E111" s="23">
        <v>130</v>
      </c>
      <c r="F111" s="23">
        <f t="shared" si="3"/>
        <v>84500</v>
      </c>
      <c r="G111" s="20" t="s">
        <v>201</v>
      </c>
      <c r="H111" s="41"/>
    </row>
    <row r="112" spans="1:8" s="4" customFormat="1" ht="13.5">
      <c r="A112" s="33" t="s">
        <v>161</v>
      </c>
      <c r="B112" s="35" t="s">
        <v>146</v>
      </c>
      <c r="C112" s="21" t="s">
        <v>163</v>
      </c>
      <c r="D112" s="21">
        <v>1</v>
      </c>
      <c r="E112" s="23">
        <v>110000</v>
      </c>
      <c r="F112" s="23">
        <f t="shared" si="3"/>
        <v>110000</v>
      </c>
      <c r="G112" s="20" t="s">
        <v>201</v>
      </c>
      <c r="H112" s="41"/>
    </row>
    <row r="113" spans="1:8" s="50" customFormat="1" ht="27">
      <c r="A113" s="52" t="s">
        <v>268</v>
      </c>
      <c r="B113" s="53" t="s">
        <v>286</v>
      </c>
      <c r="C113" s="54" t="s">
        <v>3</v>
      </c>
      <c r="D113" s="54">
        <v>59</v>
      </c>
      <c r="E113" s="44">
        <v>35802</v>
      </c>
      <c r="F113" s="44">
        <f t="shared" si="3"/>
        <v>2112318</v>
      </c>
      <c r="G113" s="55" t="s">
        <v>201</v>
      </c>
      <c r="H113" s="56"/>
    </row>
    <row r="114" spans="1:8" s="50" customFormat="1" ht="27">
      <c r="A114" s="52" t="s">
        <v>269</v>
      </c>
      <c r="B114" s="53" t="s">
        <v>287</v>
      </c>
      <c r="C114" s="54" t="s">
        <v>3</v>
      </c>
      <c r="D114" s="54">
        <v>18</v>
      </c>
      <c r="E114" s="44">
        <v>40020</v>
      </c>
      <c r="F114" s="44">
        <f t="shared" si="3"/>
        <v>720360</v>
      </c>
      <c r="G114" s="55" t="s">
        <v>201</v>
      </c>
      <c r="H114" s="56"/>
    </row>
    <row r="115" spans="1:8" s="50" customFormat="1" ht="27">
      <c r="A115" s="52" t="s">
        <v>270</v>
      </c>
      <c r="B115" s="53" t="s">
        <v>288</v>
      </c>
      <c r="C115" s="54" t="s">
        <v>3</v>
      </c>
      <c r="D115" s="54">
        <v>77</v>
      </c>
      <c r="E115" s="44">
        <v>2510</v>
      </c>
      <c r="F115" s="44">
        <f t="shared" si="3"/>
        <v>193270</v>
      </c>
      <c r="G115" s="55" t="s">
        <v>201</v>
      </c>
      <c r="H115" s="56"/>
    </row>
    <row r="116" spans="1:8" s="50" customFormat="1" ht="27">
      <c r="A116" s="52" t="s">
        <v>271</v>
      </c>
      <c r="B116" s="53" t="s">
        <v>285</v>
      </c>
      <c r="C116" s="54" t="s">
        <v>3</v>
      </c>
      <c r="D116" s="54">
        <v>9</v>
      </c>
      <c r="E116" s="44">
        <v>21791</v>
      </c>
      <c r="F116" s="44">
        <f t="shared" ref="F116" si="4">E116*D116</f>
        <v>196119</v>
      </c>
      <c r="G116" s="55" t="s">
        <v>201</v>
      </c>
      <c r="H116" s="56"/>
    </row>
    <row r="117" spans="1:8" s="50" customFormat="1" ht="13.5">
      <c r="A117" s="52" t="s">
        <v>289</v>
      </c>
      <c r="B117" s="53" t="s">
        <v>290</v>
      </c>
      <c r="C117" s="54" t="s">
        <v>3</v>
      </c>
      <c r="D117" s="54">
        <v>11</v>
      </c>
      <c r="E117" s="44">
        <v>483</v>
      </c>
      <c r="F117" s="44">
        <f t="shared" si="3"/>
        <v>5313</v>
      </c>
      <c r="G117" s="55" t="s">
        <v>201</v>
      </c>
      <c r="H117" s="56"/>
    </row>
    <row r="118" spans="1:8" s="10" customFormat="1" ht="13.5">
      <c r="A118" s="45"/>
      <c r="B118" s="57" t="s">
        <v>164</v>
      </c>
      <c r="C118" s="47"/>
      <c r="D118" s="47"/>
      <c r="E118" s="44"/>
      <c r="F118" s="58">
        <f>SUM(F6:F117)</f>
        <v>5137330.7</v>
      </c>
      <c r="G118" s="48" t="s">
        <v>201</v>
      </c>
      <c r="H118" s="59"/>
    </row>
    <row r="119" spans="1:8" s="6" customFormat="1" ht="13.5">
      <c r="A119" s="36" t="s">
        <v>189</v>
      </c>
      <c r="B119" s="34" t="s">
        <v>213</v>
      </c>
      <c r="C119" s="21"/>
      <c r="D119" s="21"/>
      <c r="E119" s="24"/>
      <c r="F119" s="24"/>
      <c r="G119" s="20" t="s">
        <v>201</v>
      </c>
      <c r="H119" s="41"/>
    </row>
    <row r="120" spans="1:8" s="6" customFormat="1" ht="13.5">
      <c r="A120" s="33" t="s">
        <v>190</v>
      </c>
      <c r="B120" s="35" t="s">
        <v>214</v>
      </c>
      <c r="C120" s="21"/>
      <c r="D120" s="21"/>
      <c r="E120" s="23"/>
      <c r="F120" s="23"/>
      <c r="G120" s="20" t="s">
        <v>201</v>
      </c>
      <c r="H120" s="41"/>
    </row>
    <row r="121" spans="1:8" s="6" customFormat="1" ht="13.5">
      <c r="A121" s="33" t="s">
        <v>191</v>
      </c>
      <c r="B121" s="35" t="s">
        <v>216</v>
      </c>
      <c r="C121" s="21" t="s">
        <v>215</v>
      </c>
      <c r="D121" s="21">
        <v>1</v>
      </c>
      <c r="E121" s="23">
        <v>375</v>
      </c>
      <c r="F121" s="23">
        <f t="shared" ref="F121:F141" si="5">E121*D121</f>
        <v>375</v>
      </c>
      <c r="G121" s="20" t="s">
        <v>201</v>
      </c>
      <c r="H121" s="41"/>
    </row>
    <row r="122" spans="1:8" s="6" customFormat="1" ht="13.5">
      <c r="A122" s="33" t="s">
        <v>192</v>
      </c>
      <c r="B122" s="35" t="s">
        <v>217</v>
      </c>
      <c r="C122" s="21" t="s">
        <v>215</v>
      </c>
      <c r="D122" s="21">
        <v>2</v>
      </c>
      <c r="E122" s="23">
        <v>248</v>
      </c>
      <c r="F122" s="23">
        <f t="shared" si="5"/>
        <v>496</v>
      </c>
      <c r="G122" s="20" t="s">
        <v>201</v>
      </c>
      <c r="H122" s="41"/>
    </row>
    <row r="123" spans="1:8" s="6" customFormat="1" ht="13.5">
      <c r="A123" s="33" t="s">
        <v>193</v>
      </c>
      <c r="B123" s="35" t="s">
        <v>218</v>
      </c>
      <c r="C123" s="21" t="s">
        <v>215</v>
      </c>
      <c r="D123" s="21">
        <v>2</v>
      </c>
      <c r="E123" s="24">
        <v>375</v>
      </c>
      <c r="F123" s="24">
        <f t="shared" si="5"/>
        <v>750</v>
      </c>
      <c r="G123" s="20" t="s">
        <v>201</v>
      </c>
      <c r="H123" s="41"/>
    </row>
    <row r="124" spans="1:8" s="6" customFormat="1" ht="13.5">
      <c r="A124" s="33" t="s">
        <v>194</v>
      </c>
      <c r="B124" s="35" t="s">
        <v>219</v>
      </c>
      <c r="C124" s="21" t="s">
        <v>215</v>
      </c>
      <c r="D124" s="21">
        <v>1</v>
      </c>
      <c r="E124" s="23">
        <v>7786</v>
      </c>
      <c r="F124" s="23">
        <f t="shared" si="5"/>
        <v>7786</v>
      </c>
      <c r="G124" s="20" t="s">
        <v>201</v>
      </c>
      <c r="H124" s="41"/>
    </row>
    <row r="125" spans="1:8" s="6" customFormat="1" ht="13.5">
      <c r="A125" s="33" t="s">
        <v>195</v>
      </c>
      <c r="B125" s="35" t="s">
        <v>220</v>
      </c>
      <c r="C125" s="21" t="s">
        <v>215</v>
      </c>
      <c r="D125" s="21">
        <v>1</v>
      </c>
      <c r="E125" s="23">
        <v>150</v>
      </c>
      <c r="F125" s="23">
        <f t="shared" si="5"/>
        <v>150</v>
      </c>
      <c r="G125" s="20" t="s">
        <v>201</v>
      </c>
      <c r="H125" s="41"/>
    </row>
    <row r="126" spans="1:8" s="6" customFormat="1" ht="13.5">
      <c r="A126" s="33" t="s">
        <v>196</v>
      </c>
      <c r="B126" s="35" t="s">
        <v>221</v>
      </c>
      <c r="C126" s="21" t="s">
        <v>215</v>
      </c>
      <c r="D126" s="21">
        <v>1</v>
      </c>
      <c r="E126" s="24">
        <v>38</v>
      </c>
      <c r="F126" s="24">
        <f t="shared" si="5"/>
        <v>38</v>
      </c>
      <c r="G126" s="20" t="s">
        <v>201</v>
      </c>
      <c r="H126" s="41"/>
    </row>
    <row r="127" spans="1:8" s="6" customFormat="1" ht="13.5">
      <c r="A127" s="33" t="s">
        <v>197</v>
      </c>
      <c r="B127" s="35" t="s">
        <v>222</v>
      </c>
      <c r="C127" s="21" t="s">
        <v>215</v>
      </c>
      <c r="D127" s="21">
        <v>1</v>
      </c>
      <c r="E127" s="23">
        <v>37</v>
      </c>
      <c r="F127" s="23">
        <f t="shared" si="5"/>
        <v>37</v>
      </c>
      <c r="G127" s="20" t="s">
        <v>201</v>
      </c>
      <c r="H127" s="41"/>
    </row>
    <row r="128" spans="1:8" s="6" customFormat="1" ht="13.5">
      <c r="A128" s="33" t="s">
        <v>198</v>
      </c>
      <c r="B128" s="35" t="s">
        <v>223</v>
      </c>
      <c r="C128" s="21" t="s">
        <v>215</v>
      </c>
      <c r="D128" s="21">
        <v>90</v>
      </c>
      <c r="E128" s="23">
        <v>260</v>
      </c>
      <c r="F128" s="23">
        <f t="shared" si="5"/>
        <v>23400</v>
      </c>
      <c r="G128" s="20" t="s">
        <v>201</v>
      </c>
      <c r="H128" s="41"/>
    </row>
    <row r="129" spans="1:8" s="6" customFormat="1" ht="13.5">
      <c r="A129" s="33" t="s">
        <v>199</v>
      </c>
      <c r="B129" s="35" t="s">
        <v>224</v>
      </c>
      <c r="C129" s="21" t="s">
        <v>215</v>
      </c>
      <c r="D129" s="21">
        <v>90</v>
      </c>
      <c r="E129" s="23">
        <v>255</v>
      </c>
      <c r="F129" s="23">
        <f t="shared" si="5"/>
        <v>22950</v>
      </c>
      <c r="G129" s="20" t="s">
        <v>201</v>
      </c>
      <c r="H129" s="41"/>
    </row>
    <row r="130" spans="1:8" s="6" customFormat="1" ht="27">
      <c r="A130" s="33" t="s">
        <v>200</v>
      </c>
      <c r="B130" s="35" t="s">
        <v>225</v>
      </c>
      <c r="C130" s="21" t="s">
        <v>215</v>
      </c>
      <c r="D130" s="21">
        <v>2</v>
      </c>
      <c r="E130" s="23">
        <v>122000</v>
      </c>
      <c r="F130" s="23">
        <f t="shared" si="5"/>
        <v>244000</v>
      </c>
      <c r="G130" s="20" t="s">
        <v>201</v>
      </c>
      <c r="H130" s="41"/>
    </row>
    <row r="131" spans="1:8" s="6" customFormat="1" ht="13.5">
      <c r="A131" s="33" t="s">
        <v>202</v>
      </c>
      <c r="B131" s="35" t="s">
        <v>226</v>
      </c>
      <c r="C131" s="21" t="s">
        <v>215</v>
      </c>
      <c r="D131" s="21">
        <v>5</v>
      </c>
      <c r="E131" s="23">
        <v>29600</v>
      </c>
      <c r="F131" s="23">
        <f t="shared" si="5"/>
        <v>148000</v>
      </c>
      <c r="G131" s="20" t="s">
        <v>201</v>
      </c>
      <c r="H131" s="41"/>
    </row>
    <row r="132" spans="1:8" s="6" customFormat="1" ht="13.5">
      <c r="A132" s="33" t="s">
        <v>203</v>
      </c>
      <c r="B132" s="35" t="s">
        <v>227</v>
      </c>
      <c r="C132" s="21" t="s">
        <v>215</v>
      </c>
      <c r="D132" s="21">
        <v>10</v>
      </c>
      <c r="E132" s="23">
        <v>18600</v>
      </c>
      <c r="F132" s="23">
        <f t="shared" si="5"/>
        <v>186000</v>
      </c>
      <c r="G132" s="20" t="s">
        <v>201</v>
      </c>
      <c r="H132" s="41"/>
    </row>
    <row r="133" spans="1:8" s="6" customFormat="1" ht="13.5">
      <c r="A133" s="33" t="s">
        <v>204</v>
      </c>
      <c r="B133" s="35" t="s">
        <v>228</v>
      </c>
      <c r="C133" s="21" t="s">
        <v>215</v>
      </c>
      <c r="D133" s="21">
        <v>2</v>
      </c>
      <c r="E133" s="23">
        <v>48852</v>
      </c>
      <c r="F133" s="23">
        <f t="shared" si="5"/>
        <v>97704</v>
      </c>
      <c r="G133" s="20" t="s">
        <v>201</v>
      </c>
      <c r="H133" s="41"/>
    </row>
    <row r="134" spans="1:8" s="6" customFormat="1" ht="13.5">
      <c r="A134" s="33" t="s">
        <v>205</v>
      </c>
      <c r="B134" s="35" t="s">
        <v>275</v>
      </c>
      <c r="C134" s="21" t="s">
        <v>215</v>
      </c>
      <c r="D134" s="21">
        <v>1</v>
      </c>
      <c r="E134" s="24">
        <v>37500</v>
      </c>
      <c r="F134" s="24">
        <f t="shared" si="5"/>
        <v>37500</v>
      </c>
      <c r="G134" s="20" t="s">
        <v>201</v>
      </c>
      <c r="H134" s="41"/>
    </row>
    <row r="135" spans="1:8" s="6" customFormat="1" ht="13.5">
      <c r="A135" s="33" t="s">
        <v>206</v>
      </c>
      <c r="B135" s="35" t="s">
        <v>229</v>
      </c>
      <c r="C135" s="21" t="s">
        <v>215</v>
      </c>
      <c r="D135" s="21">
        <v>1</v>
      </c>
      <c r="E135" s="23">
        <v>9504</v>
      </c>
      <c r="F135" s="23">
        <f t="shared" si="5"/>
        <v>9504</v>
      </c>
      <c r="G135" s="20" t="s">
        <v>201</v>
      </c>
      <c r="H135" s="41"/>
    </row>
    <row r="136" spans="1:8" s="6" customFormat="1" ht="15.75" customHeight="1">
      <c r="A136" s="33" t="s">
        <v>207</v>
      </c>
      <c r="B136" s="35" t="s">
        <v>230</v>
      </c>
      <c r="C136" s="21" t="s">
        <v>215</v>
      </c>
      <c r="D136" s="21">
        <v>1</v>
      </c>
      <c r="E136" s="23">
        <v>4500</v>
      </c>
      <c r="F136" s="23">
        <f t="shared" si="5"/>
        <v>4500</v>
      </c>
      <c r="G136" s="20" t="s">
        <v>201</v>
      </c>
      <c r="H136" s="41"/>
    </row>
    <row r="137" spans="1:8" s="6" customFormat="1" ht="13.5">
      <c r="A137" s="33" t="s">
        <v>208</v>
      </c>
      <c r="B137" s="35" t="s">
        <v>276</v>
      </c>
      <c r="C137" s="21" t="s">
        <v>215</v>
      </c>
      <c r="D137" s="21">
        <v>1</v>
      </c>
      <c r="E137" s="24">
        <v>82000</v>
      </c>
      <c r="F137" s="24">
        <f t="shared" si="5"/>
        <v>82000</v>
      </c>
      <c r="G137" s="20" t="s">
        <v>201</v>
      </c>
      <c r="H137" s="41"/>
    </row>
    <row r="138" spans="1:8" s="9" customFormat="1" ht="13.5">
      <c r="A138" s="33" t="s">
        <v>255</v>
      </c>
      <c r="B138" s="35" t="s">
        <v>258</v>
      </c>
      <c r="C138" s="21" t="s">
        <v>256</v>
      </c>
      <c r="D138" s="21">
        <v>2100</v>
      </c>
      <c r="E138" s="24">
        <v>126</v>
      </c>
      <c r="F138" s="24">
        <f t="shared" si="5"/>
        <v>264600</v>
      </c>
      <c r="G138" s="20" t="s">
        <v>201</v>
      </c>
      <c r="H138" s="41"/>
    </row>
    <row r="139" spans="1:8" s="9" customFormat="1" ht="13.5">
      <c r="A139" s="33" t="s">
        <v>257</v>
      </c>
      <c r="B139" s="35" t="s">
        <v>260</v>
      </c>
      <c r="C139" s="21" t="s">
        <v>256</v>
      </c>
      <c r="D139" s="21">
        <v>2100</v>
      </c>
      <c r="E139" s="24">
        <v>77</v>
      </c>
      <c r="F139" s="24">
        <f t="shared" si="5"/>
        <v>161700</v>
      </c>
      <c r="G139" s="20" t="s">
        <v>201</v>
      </c>
      <c r="H139" s="41"/>
    </row>
    <row r="140" spans="1:8" s="9" customFormat="1" ht="13.5">
      <c r="A140" s="33" t="s">
        <v>262</v>
      </c>
      <c r="B140" s="35" t="s">
        <v>259</v>
      </c>
      <c r="C140" s="21" t="s">
        <v>256</v>
      </c>
      <c r="D140" s="21">
        <v>2080</v>
      </c>
      <c r="E140" s="24">
        <v>11</v>
      </c>
      <c r="F140" s="24">
        <f t="shared" si="5"/>
        <v>22880</v>
      </c>
      <c r="G140" s="20" t="s">
        <v>201</v>
      </c>
      <c r="H140" s="41"/>
    </row>
    <row r="141" spans="1:8" s="9" customFormat="1" ht="13.5">
      <c r="A141" s="33" t="s">
        <v>263</v>
      </c>
      <c r="B141" s="35" t="s">
        <v>261</v>
      </c>
      <c r="C141" s="21" t="s">
        <v>256</v>
      </c>
      <c r="D141" s="21">
        <v>2080</v>
      </c>
      <c r="E141" s="24">
        <v>115</v>
      </c>
      <c r="F141" s="24">
        <f t="shared" si="5"/>
        <v>239200</v>
      </c>
      <c r="G141" s="20" t="s">
        <v>201</v>
      </c>
      <c r="H141" s="41"/>
    </row>
    <row r="142" spans="1:8" s="6" customFormat="1" ht="13.5">
      <c r="A142" s="33" t="s">
        <v>209</v>
      </c>
      <c r="B142" s="35" t="s">
        <v>231</v>
      </c>
      <c r="C142" s="21" t="s">
        <v>215</v>
      </c>
      <c r="D142" s="21"/>
      <c r="E142" s="23"/>
      <c r="F142" s="25">
        <f>SUM(F121:F141)</f>
        <v>1553570</v>
      </c>
      <c r="G142" s="20" t="s">
        <v>201</v>
      </c>
      <c r="H142" s="41"/>
    </row>
    <row r="143" spans="1:8" s="6" customFormat="1" ht="56.25" customHeight="1">
      <c r="A143" s="33" t="s">
        <v>210</v>
      </c>
      <c r="B143" s="35" t="s">
        <v>232</v>
      </c>
      <c r="C143" s="21" t="s">
        <v>215</v>
      </c>
      <c r="D143" s="21">
        <v>2</v>
      </c>
      <c r="E143" s="22">
        <v>30000</v>
      </c>
      <c r="F143" s="23">
        <f>E143*D143</f>
        <v>60000</v>
      </c>
      <c r="G143" s="20" t="s">
        <v>201</v>
      </c>
      <c r="H143" s="41"/>
    </row>
    <row r="144" spans="1:8" s="6" customFormat="1" ht="81">
      <c r="A144" s="33" t="s">
        <v>211</v>
      </c>
      <c r="B144" s="35" t="s">
        <v>233</v>
      </c>
      <c r="C144" s="21" t="s">
        <v>215</v>
      </c>
      <c r="D144" s="21">
        <v>2</v>
      </c>
      <c r="E144" s="22">
        <v>110000</v>
      </c>
      <c r="F144" s="23">
        <f>E144*D144</f>
        <v>220000</v>
      </c>
      <c r="G144" s="20" t="s">
        <v>201</v>
      </c>
      <c r="H144" s="41"/>
    </row>
    <row r="145" spans="1:9" s="6" customFormat="1" ht="94.5">
      <c r="A145" s="33" t="s">
        <v>212</v>
      </c>
      <c r="B145" s="35" t="s">
        <v>234</v>
      </c>
      <c r="C145" s="21" t="s">
        <v>215</v>
      </c>
      <c r="D145" s="21">
        <v>2</v>
      </c>
      <c r="E145" s="22">
        <v>60000</v>
      </c>
      <c r="F145" s="23">
        <f>E145*D145</f>
        <v>120000</v>
      </c>
      <c r="G145" s="20" t="s">
        <v>201</v>
      </c>
      <c r="H145" s="41"/>
    </row>
    <row r="146" spans="1:9" s="6" customFormat="1" ht="13.5">
      <c r="A146" s="33" t="s">
        <v>242</v>
      </c>
      <c r="B146" s="35" t="s">
        <v>235</v>
      </c>
      <c r="C146" s="21"/>
      <c r="D146" s="21"/>
      <c r="E146" s="23"/>
      <c r="F146" s="25">
        <f>SUM(F143:F145)</f>
        <v>400000</v>
      </c>
      <c r="G146" s="20" t="s">
        <v>201</v>
      </c>
      <c r="H146" s="41"/>
    </row>
    <row r="147" spans="1:9" s="6" customFormat="1" ht="14.25" customHeight="1">
      <c r="A147" s="33" t="s">
        <v>243</v>
      </c>
      <c r="B147" s="34" t="s">
        <v>164</v>
      </c>
      <c r="C147" s="21"/>
      <c r="D147" s="21"/>
      <c r="E147" s="24"/>
      <c r="F147" s="25">
        <f>F146+F142</f>
        <v>1953570</v>
      </c>
      <c r="G147" s="20" t="s">
        <v>201</v>
      </c>
      <c r="H147" s="41"/>
    </row>
    <row r="148" spans="1:9" s="4" customFormat="1" ht="13.5">
      <c r="A148" s="36" t="s">
        <v>4</v>
      </c>
      <c r="B148" s="34" t="s">
        <v>165</v>
      </c>
      <c r="C148" s="21"/>
      <c r="D148" s="21"/>
      <c r="E148" s="24"/>
      <c r="F148" s="24"/>
      <c r="G148" s="20" t="s">
        <v>267</v>
      </c>
      <c r="H148" s="41"/>
    </row>
    <row r="149" spans="1:9" s="8" customFormat="1" ht="13.5">
      <c r="A149" s="33" t="s">
        <v>251</v>
      </c>
      <c r="B149" s="35" t="s">
        <v>253</v>
      </c>
      <c r="C149" s="21" t="s">
        <v>184</v>
      </c>
      <c r="D149" s="21">
        <v>2502</v>
      </c>
      <c r="E149" s="23">
        <f>150</f>
        <v>150</v>
      </c>
      <c r="F149" s="23">
        <f t="shared" ref="F149:F166" si="6">E149*D149</f>
        <v>375300</v>
      </c>
      <c r="G149" s="20" t="s">
        <v>267</v>
      </c>
      <c r="H149" s="41"/>
      <c r="I149" s="37"/>
    </row>
    <row r="150" spans="1:9" s="4" customFormat="1" ht="13.5">
      <c r="A150" s="33" t="s">
        <v>173</v>
      </c>
      <c r="B150" s="35" t="s">
        <v>166</v>
      </c>
      <c r="C150" s="21" t="s">
        <v>184</v>
      </c>
      <c r="D150" s="21">
        <v>2502</v>
      </c>
      <c r="E150" s="23">
        <v>50</v>
      </c>
      <c r="F150" s="23">
        <f t="shared" si="6"/>
        <v>125100</v>
      </c>
      <c r="G150" s="20" t="s">
        <v>267</v>
      </c>
      <c r="H150" s="41"/>
      <c r="I150" s="37"/>
    </row>
    <row r="151" spans="1:9" s="4" customFormat="1" ht="13.5">
      <c r="A151" s="33" t="s">
        <v>174</v>
      </c>
      <c r="B151" s="35" t="s">
        <v>167</v>
      </c>
      <c r="C151" s="21" t="s">
        <v>185</v>
      </c>
      <c r="D151" s="21">
        <v>500</v>
      </c>
      <c r="E151" s="23">
        <v>900</v>
      </c>
      <c r="F151" s="23">
        <f t="shared" si="6"/>
        <v>450000</v>
      </c>
      <c r="G151" s="20" t="s">
        <v>267</v>
      </c>
      <c r="H151" s="41"/>
      <c r="I151" s="37"/>
    </row>
    <row r="152" spans="1:9" s="4" customFormat="1" ht="27">
      <c r="A152" s="33" t="s">
        <v>175</v>
      </c>
      <c r="B152" s="35" t="s">
        <v>168</v>
      </c>
      <c r="C152" s="21" t="s">
        <v>162</v>
      </c>
      <c r="D152" s="21">
        <v>115</v>
      </c>
      <c r="E152" s="23">
        <v>380</v>
      </c>
      <c r="F152" s="23">
        <f t="shared" si="6"/>
        <v>43700</v>
      </c>
      <c r="G152" s="20" t="s">
        <v>267</v>
      </c>
      <c r="H152" s="41"/>
      <c r="I152" s="38"/>
    </row>
    <row r="153" spans="1:9" s="8" customFormat="1" ht="16.5" customHeight="1">
      <c r="A153" s="33" t="s">
        <v>246</v>
      </c>
      <c r="B153" s="35" t="s">
        <v>247</v>
      </c>
      <c r="C153" s="21" t="s">
        <v>3</v>
      </c>
      <c r="D153" s="21">
        <v>86</v>
      </c>
      <c r="E153" s="23">
        <v>200</v>
      </c>
      <c r="F153" s="23">
        <f t="shared" si="6"/>
        <v>17200</v>
      </c>
      <c r="G153" s="20" t="s">
        <v>267</v>
      </c>
      <c r="H153" s="42"/>
      <c r="I153" s="38"/>
    </row>
    <row r="154" spans="1:9" s="4" customFormat="1" ht="13.5">
      <c r="A154" s="33" t="s">
        <v>176</v>
      </c>
      <c r="B154" s="35" t="s">
        <v>169</v>
      </c>
      <c r="C154" s="21" t="s">
        <v>185</v>
      </c>
      <c r="D154" s="21">
        <v>35.409999999999997</v>
      </c>
      <c r="E154" s="23">
        <v>7500</v>
      </c>
      <c r="F154" s="24">
        <f t="shared" si="6"/>
        <v>265575</v>
      </c>
      <c r="G154" s="20" t="s">
        <v>267</v>
      </c>
      <c r="H154" s="41"/>
      <c r="I154" s="39"/>
    </row>
    <row r="155" spans="1:9" s="8" customFormat="1" ht="13.5">
      <c r="A155" s="33" t="s">
        <v>249</v>
      </c>
      <c r="B155" s="35" t="s">
        <v>248</v>
      </c>
      <c r="C155" s="21" t="s">
        <v>184</v>
      </c>
      <c r="D155" s="21">
        <v>2700</v>
      </c>
      <c r="E155" s="23">
        <v>45</v>
      </c>
      <c r="F155" s="23">
        <f t="shared" si="6"/>
        <v>121500</v>
      </c>
      <c r="G155" s="20" t="s">
        <v>267</v>
      </c>
      <c r="H155" s="41"/>
      <c r="I155" s="37"/>
    </row>
    <row r="156" spans="1:9" s="10" customFormat="1" ht="13.5">
      <c r="A156" s="45" t="s">
        <v>177</v>
      </c>
      <c r="B156" s="46" t="s">
        <v>283</v>
      </c>
      <c r="C156" s="47" t="s">
        <v>3</v>
      </c>
      <c r="D156" s="21">
        <v>77</v>
      </c>
      <c r="E156" s="23">
        <v>700</v>
      </c>
      <c r="F156" s="44">
        <f t="shared" si="6"/>
        <v>53900</v>
      </c>
      <c r="G156" s="48" t="s">
        <v>267</v>
      </c>
      <c r="H156" s="49"/>
      <c r="I156" s="37"/>
    </row>
    <row r="157" spans="1:9" s="4" customFormat="1" ht="13.5">
      <c r="A157" s="33" t="s">
        <v>178</v>
      </c>
      <c r="B157" s="35" t="s">
        <v>277</v>
      </c>
      <c r="C157" s="21" t="s">
        <v>185</v>
      </c>
      <c r="D157" s="21">
        <v>189.75</v>
      </c>
      <c r="E157" s="23">
        <v>1400</v>
      </c>
      <c r="F157" s="23">
        <f t="shared" si="6"/>
        <v>265650</v>
      </c>
      <c r="G157" s="20" t="s">
        <v>267</v>
      </c>
      <c r="H157" s="41"/>
      <c r="I157" s="37"/>
    </row>
    <row r="158" spans="1:9" s="4" customFormat="1" ht="13.5">
      <c r="A158" s="33" t="s">
        <v>179</v>
      </c>
      <c r="B158" s="35" t="s">
        <v>278</v>
      </c>
      <c r="C158" s="21" t="s">
        <v>185</v>
      </c>
      <c r="D158" s="21">
        <v>385.25</v>
      </c>
      <c r="E158" s="23">
        <v>350</v>
      </c>
      <c r="F158" s="24">
        <f t="shared" si="6"/>
        <v>134837.5</v>
      </c>
      <c r="G158" s="20" t="s">
        <v>267</v>
      </c>
      <c r="H158" s="41"/>
      <c r="I158" s="39"/>
    </row>
    <row r="159" spans="1:9" s="4" customFormat="1" ht="27">
      <c r="A159" s="33" t="s">
        <v>180</v>
      </c>
      <c r="B159" s="35" t="s">
        <v>170</v>
      </c>
      <c r="C159" s="21" t="s">
        <v>162</v>
      </c>
      <c r="D159" s="21">
        <v>2500</v>
      </c>
      <c r="E159" s="23">
        <v>20</v>
      </c>
      <c r="F159" s="23">
        <f t="shared" si="6"/>
        <v>50000</v>
      </c>
      <c r="G159" s="20" t="s">
        <v>267</v>
      </c>
      <c r="H159" s="41"/>
      <c r="I159" s="40"/>
    </row>
    <row r="160" spans="1:9" s="4" customFormat="1" ht="13.5">
      <c r="A160" s="33" t="s">
        <v>181</v>
      </c>
      <c r="B160" s="35" t="s">
        <v>171</v>
      </c>
      <c r="C160" s="21" t="s">
        <v>185</v>
      </c>
      <c r="D160" s="21">
        <v>289.75</v>
      </c>
      <c r="E160" s="23">
        <v>75</v>
      </c>
      <c r="F160" s="23">
        <f t="shared" si="6"/>
        <v>21731.25</v>
      </c>
      <c r="G160" s="20" t="s">
        <v>267</v>
      </c>
      <c r="H160" s="41"/>
      <c r="I160" s="40"/>
    </row>
    <row r="161" spans="1:9" s="4" customFormat="1" ht="13.5">
      <c r="A161" s="33" t="s">
        <v>182</v>
      </c>
      <c r="B161" s="35" t="s">
        <v>284</v>
      </c>
      <c r="C161" s="21" t="s">
        <v>185</v>
      </c>
      <c r="D161" s="21">
        <v>289.75</v>
      </c>
      <c r="E161" s="23">
        <v>375.87074999999999</v>
      </c>
      <c r="F161" s="23">
        <f t="shared" si="6"/>
        <v>108908.5498125</v>
      </c>
      <c r="G161" s="20" t="s">
        <v>267</v>
      </c>
      <c r="H161" s="41"/>
      <c r="I161" s="40"/>
    </row>
    <row r="162" spans="1:9" s="4" customFormat="1" ht="13.5">
      <c r="A162" s="33" t="s">
        <v>183</v>
      </c>
      <c r="B162" s="35" t="s">
        <v>172</v>
      </c>
      <c r="C162" s="21" t="s">
        <v>185</v>
      </c>
      <c r="D162" s="21">
        <v>289.75</v>
      </c>
      <c r="E162" s="23">
        <v>200</v>
      </c>
      <c r="F162" s="23">
        <f t="shared" si="6"/>
        <v>57950</v>
      </c>
      <c r="G162" s="20" t="s">
        <v>267</v>
      </c>
      <c r="H162" s="41"/>
      <c r="I162" s="37"/>
    </row>
    <row r="163" spans="1:9" s="8" customFormat="1" ht="17.25" customHeight="1">
      <c r="A163" s="33" t="s">
        <v>250</v>
      </c>
      <c r="B163" s="35" t="s">
        <v>282</v>
      </c>
      <c r="C163" s="21" t="s">
        <v>3</v>
      </c>
      <c r="D163" s="21">
        <v>1</v>
      </c>
      <c r="E163" s="23">
        <v>6200</v>
      </c>
      <c r="F163" s="44">
        <f t="shared" si="6"/>
        <v>6200</v>
      </c>
      <c r="G163" s="20" t="s">
        <v>267</v>
      </c>
      <c r="H163" s="42"/>
      <c r="I163" s="38"/>
    </row>
    <row r="164" spans="1:9" s="8" customFormat="1" ht="13.5">
      <c r="A164" s="33" t="s">
        <v>252</v>
      </c>
      <c r="B164" s="35" t="s">
        <v>254</v>
      </c>
      <c r="C164" s="21" t="s">
        <v>184</v>
      </c>
      <c r="D164" s="21">
        <v>2502</v>
      </c>
      <c r="E164" s="23">
        <v>120</v>
      </c>
      <c r="F164" s="23">
        <f t="shared" si="6"/>
        <v>300240</v>
      </c>
      <c r="G164" s="20" t="s">
        <v>267</v>
      </c>
      <c r="H164" s="41"/>
      <c r="I164" s="37"/>
    </row>
    <row r="165" spans="1:9" s="8" customFormat="1" ht="13.5">
      <c r="A165" s="33" t="s">
        <v>264</v>
      </c>
      <c r="B165" s="35" t="s">
        <v>265</v>
      </c>
      <c r="C165" s="21" t="s">
        <v>184</v>
      </c>
      <c r="D165" s="21">
        <v>4</v>
      </c>
      <c r="E165" s="23">
        <v>450</v>
      </c>
      <c r="F165" s="23">
        <f t="shared" si="6"/>
        <v>1800</v>
      </c>
      <c r="G165" s="20" t="s">
        <v>267</v>
      </c>
      <c r="H165" s="41"/>
      <c r="I165" s="40"/>
    </row>
    <row r="166" spans="1:9" s="8" customFormat="1" ht="13.5">
      <c r="A166" s="33" t="s">
        <v>266</v>
      </c>
      <c r="B166" s="35" t="s">
        <v>279</v>
      </c>
      <c r="C166" s="21" t="s">
        <v>184</v>
      </c>
      <c r="D166" s="21">
        <v>4</v>
      </c>
      <c r="E166" s="23">
        <v>1500</v>
      </c>
      <c r="F166" s="23">
        <f t="shared" si="6"/>
        <v>6000</v>
      </c>
      <c r="G166" s="20" t="s">
        <v>267</v>
      </c>
      <c r="H166" s="42"/>
      <c r="I166" s="40"/>
    </row>
    <row r="167" spans="1:9" s="4" customFormat="1" ht="13.5">
      <c r="A167" s="33"/>
      <c r="B167" s="34" t="s">
        <v>164</v>
      </c>
      <c r="C167" s="21"/>
      <c r="D167" s="21"/>
      <c r="E167" s="24"/>
      <c r="F167" s="25">
        <f>SUM(F149:F166)</f>
        <v>2405592.2998124999</v>
      </c>
      <c r="G167" s="20" t="s">
        <v>267</v>
      </c>
      <c r="H167" s="41"/>
    </row>
    <row r="168" spans="1:9" s="7" customFormat="1" ht="13.5">
      <c r="A168" s="36" t="s">
        <v>237</v>
      </c>
      <c r="B168" s="34" t="s">
        <v>238</v>
      </c>
      <c r="C168" s="21"/>
      <c r="D168" s="21"/>
      <c r="E168" s="24"/>
      <c r="F168" s="24"/>
      <c r="G168" s="20" t="s">
        <v>201</v>
      </c>
      <c r="H168" s="41"/>
    </row>
    <row r="169" spans="1:9" s="7" customFormat="1" ht="13.5">
      <c r="A169" s="33" t="s">
        <v>245</v>
      </c>
      <c r="B169" s="35" t="s">
        <v>239</v>
      </c>
      <c r="C169" s="21" t="s">
        <v>241</v>
      </c>
      <c r="D169" s="21">
        <v>1</v>
      </c>
      <c r="E169" s="23">
        <v>200000</v>
      </c>
      <c r="F169" s="23">
        <f>E169*D169</f>
        <v>200000</v>
      </c>
      <c r="G169" s="20" t="s">
        <v>201</v>
      </c>
      <c r="H169" s="41"/>
    </row>
    <row r="170" spans="1:9" s="7" customFormat="1" ht="13.5">
      <c r="A170" s="33" t="s">
        <v>244</v>
      </c>
      <c r="B170" s="35" t="s">
        <v>240</v>
      </c>
      <c r="C170" s="21" t="s">
        <v>241</v>
      </c>
      <c r="D170" s="21">
        <v>1</v>
      </c>
      <c r="E170" s="23">
        <v>220000</v>
      </c>
      <c r="F170" s="23">
        <f>E170*D170</f>
        <v>220000</v>
      </c>
      <c r="G170" s="20" t="s">
        <v>201</v>
      </c>
      <c r="H170" s="41"/>
    </row>
    <row r="171" spans="1:9" s="7" customFormat="1" ht="14.25" customHeight="1">
      <c r="A171" s="33"/>
      <c r="B171" s="34" t="s">
        <v>164</v>
      </c>
      <c r="C171" s="21"/>
      <c r="D171" s="21"/>
      <c r="E171" s="24"/>
      <c r="F171" s="25">
        <f>SUM(F169:F170)</f>
        <v>420000</v>
      </c>
      <c r="G171" s="20" t="s">
        <v>201</v>
      </c>
      <c r="H171" s="41"/>
    </row>
    <row r="172" spans="1:9" s="7" customFormat="1" ht="16.5" customHeight="1">
      <c r="A172" s="33"/>
      <c r="B172" s="34" t="s">
        <v>236</v>
      </c>
      <c r="C172" s="21"/>
      <c r="D172" s="21"/>
      <c r="E172" s="24"/>
      <c r="F172" s="25">
        <f>F171+F167+F147+F118</f>
        <v>9916492.9998124987</v>
      </c>
      <c r="G172" s="20" t="s">
        <v>201</v>
      </c>
      <c r="H172" s="41"/>
    </row>
    <row r="177" spans="1:8" s="1" customFormat="1">
      <c r="A177" s="28"/>
      <c r="B177" s="60"/>
      <c r="C177" s="60"/>
      <c r="D177" s="60"/>
      <c r="E177" s="26"/>
      <c r="F177" s="26"/>
      <c r="G177" s="13"/>
      <c r="H177" s="43"/>
    </row>
  </sheetData>
  <autoFilter ref="A2:G172"/>
  <mergeCells count="2">
    <mergeCell ref="B177:D177"/>
    <mergeCell ref="E1:F1"/>
  </mergeCells>
  <pageMargins left="0.11811023622047245" right="0.11811023622047245" top="0.15748031496062992" bottom="0.15748031496062992" header="0.31496062992125984" footer="0.31496062992125984"/>
  <pageSetup paperSize="9" scale="85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A-Engineering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Kuznetsov</dc:creator>
  <cp:lastModifiedBy>KMurashova</cp:lastModifiedBy>
  <cp:lastPrinted>2016-09-28T13:13:14Z</cp:lastPrinted>
  <dcterms:created xsi:type="dcterms:W3CDTF">2015-05-20T04:53:25Z</dcterms:created>
  <dcterms:modified xsi:type="dcterms:W3CDTF">2016-09-29T14:11:58Z</dcterms:modified>
</cp:coreProperties>
</file>